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2 этап\Excel\"/>
    </mc:Choice>
  </mc:AlternateContent>
  <bookViews>
    <workbookView xWindow="-492" yWindow="-276" windowWidth="15300" windowHeight="9528" tabRatio="621" activeTab="3"/>
  </bookViews>
  <sheets>
    <sheet name="АСУ ТП" sheetId="16" r:id="rId1"/>
    <sheet name="СОТ" sheetId="10" r:id="rId2"/>
    <sheet name="ОПС" sheetId="12" r:id="rId3"/>
    <sheet name="ЭВ" sheetId="13" r:id="rId4"/>
    <sheet name="ЭП" sheetId="17" r:id="rId5"/>
  </sheets>
  <definedNames>
    <definedName name="_xlnm._FilterDatabase" localSheetId="1" hidden="1">СОТ!$E$1:$E$3</definedName>
    <definedName name="_xlnm.Print_Area" localSheetId="2">ОПС!$A$1:$K$40</definedName>
    <definedName name="_xlnm.Print_Area" localSheetId="3">ЭВ!$A$1:$K$48</definedName>
  </definedNames>
  <calcPr calcId="162913"/>
</workbook>
</file>

<file path=xl/calcChain.xml><?xml version="1.0" encoding="utf-8"?>
<calcChain xmlns="http://schemas.openxmlformats.org/spreadsheetml/2006/main">
  <c r="I7" i="13" l="1"/>
  <c r="E29" i="13"/>
  <c r="E30" i="13"/>
  <c r="I17" i="13"/>
  <c r="I27" i="13"/>
  <c r="I26" i="13"/>
  <c r="I25" i="13"/>
  <c r="I24" i="13"/>
  <c r="I23" i="13"/>
  <c r="I22" i="13"/>
  <c r="I21" i="13"/>
  <c r="I20" i="13"/>
  <c r="I18" i="13"/>
  <c r="I16" i="13"/>
  <c r="I15" i="13"/>
  <c r="I14" i="13"/>
  <c r="E31" i="13" s="1"/>
  <c r="I13" i="13"/>
  <c r="I12" i="13"/>
  <c r="I11" i="13"/>
  <c r="I10" i="13"/>
  <c r="I9" i="13"/>
  <c r="I8" i="13"/>
  <c r="I6" i="13"/>
  <c r="I5" i="13"/>
  <c r="I28" i="13" l="1"/>
  <c r="H56" i="10"/>
  <c r="G56" i="10"/>
  <c r="I19" i="10"/>
  <c r="I20" i="10"/>
  <c r="H17" i="10"/>
  <c r="I17" i="10" s="1"/>
  <c r="H16" i="10"/>
  <c r="I16" i="10" s="1"/>
  <c r="H15" i="10"/>
  <c r="I15" i="10" s="1"/>
  <c r="H13" i="10"/>
  <c r="I13" i="10" s="1"/>
  <c r="H12" i="10"/>
  <c r="I12" i="10" s="1"/>
  <c r="H11" i="10"/>
  <c r="I11" i="10" s="1"/>
  <c r="H10" i="10"/>
  <c r="G10" i="10"/>
  <c r="I8" i="10"/>
  <c r="I9" i="10"/>
  <c r="I14" i="10"/>
  <c r="H7" i="10"/>
  <c r="G7" i="10"/>
  <c r="H6" i="10"/>
  <c r="G6" i="10"/>
  <c r="I18" i="10"/>
  <c r="I56" i="10" l="1"/>
  <c r="I7" i="10"/>
  <c r="I10" i="10"/>
  <c r="I23" i="10" s="1"/>
  <c r="I6" i="10"/>
  <c r="I24" i="10"/>
  <c r="G13" i="12"/>
  <c r="G12" i="12"/>
  <c r="G8" i="12"/>
  <c r="I57" i="10" l="1"/>
  <c r="I58" i="10"/>
  <c r="I22" i="10"/>
  <c r="I21" i="10"/>
  <c r="I13" i="12"/>
  <c r="I7" i="12"/>
  <c r="I8" i="12"/>
  <c r="I9" i="12"/>
  <c r="I11" i="12"/>
  <c r="I12" i="12"/>
  <c r="I14" i="12"/>
  <c r="H10" i="12"/>
  <c r="I10" i="12" s="1"/>
  <c r="I6" i="12"/>
  <c r="G22" i="16"/>
  <c r="I22" i="16" s="1"/>
  <c r="I21" i="16"/>
  <c r="I25" i="16" s="1"/>
  <c r="I20" i="16"/>
  <c r="I24" i="16" s="1"/>
  <c r="I13" i="16"/>
  <c r="I12" i="16"/>
  <c r="I11" i="16"/>
  <c r="I10" i="16"/>
  <c r="I9" i="16"/>
  <c r="I8" i="16"/>
  <c r="I7" i="16"/>
  <c r="I6" i="16"/>
  <c r="I15" i="16" s="1"/>
  <c r="I17" i="12" l="1"/>
  <c r="I16" i="12"/>
  <c r="I18" i="12"/>
  <c r="I15" i="12"/>
  <c r="I16" i="16"/>
  <c r="I17" i="16"/>
  <c r="I14" i="16"/>
  <c r="I23" i="16"/>
  <c r="I26" i="16"/>
  <c r="I12" i="17"/>
  <c r="I11" i="17"/>
  <c r="I10" i="17"/>
  <c r="I9" i="17"/>
  <c r="I8" i="17"/>
  <c r="I7" i="17"/>
  <c r="I6" i="17"/>
  <c r="I5" i="17"/>
  <c r="I14" i="17" l="1"/>
  <c r="I15" i="17"/>
  <c r="I13" i="17"/>
  <c r="I31" i="17"/>
  <c r="I32" i="17"/>
  <c r="I33" i="17"/>
  <c r="I34" i="17"/>
  <c r="I35" i="17"/>
  <c r="I30" i="17"/>
  <c r="I29" i="17"/>
  <c r="I28" i="17"/>
  <c r="I27" i="17"/>
  <c r="I25" i="17"/>
  <c r="I26" i="17"/>
  <c r="I36" i="17"/>
  <c r="I24" i="17"/>
  <c r="I19" i="17"/>
  <c r="I20" i="17"/>
  <c r="I21" i="17"/>
  <c r="I22" i="17"/>
  <c r="I23" i="17"/>
  <c r="G49" i="10" l="1"/>
  <c r="I39" i="13" l="1"/>
  <c r="I29" i="10" l="1"/>
  <c r="I30" i="10"/>
  <c r="I31" i="10"/>
  <c r="I32" i="10"/>
  <c r="I33" i="10"/>
  <c r="I34" i="10"/>
  <c r="I35" i="10"/>
  <c r="I36" i="10"/>
  <c r="I38" i="10"/>
  <c r="I39" i="10"/>
  <c r="I40" i="10"/>
  <c r="I41" i="10"/>
  <c r="I42" i="10"/>
  <c r="I43" i="10"/>
  <c r="I44" i="10"/>
  <c r="I45" i="10"/>
  <c r="I46" i="10"/>
  <c r="I47" i="10"/>
  <c r="G42" i="17" l="1"/>
  <c r="I44" i="17"/>
  <c r="I37" i="13" l="1"/>
  <c r="I38" i="13"/>
  <c r="I40" i="13"/>
  <c r="I34" i="13"/>
  <c r="I35" i="13"/>
  <c r="I17" i="17" l="1"/>
  <c r="I18" i="17"/>
  <c r="I37" i="17"/>
  <c r="I38" i="17"/>
  <c r="I39" i="17"/>
  <c r="I40" i="17"/>
  <c r="I41" i="17"/>
  <c r="I43" i="17"/>
  <c r="I42" i="17"/>
  <c r="I46" i="17" l="1"/>
  <c r="I45" i="17"/>
  <c r="I47" i="17"/>
  <c r="I23" i="12"/>
  <c r="G27" i="10" l="1"/>
  <c r="I27" i="10" s="1"/>
  <c r="I36" i="13" l="1"/>
  <c r="I26" i="10" l="1"/>
  <c r="H28" i="10"/>
  <c r="I28" i="10" s="1"/>
  <c r="H37" i="10"/>
  <c r="I37" i="10" s="1"/>
  <c r="I51" i="10" l="1"/>
  <c r="I24" i="12"/>
  <c r="I27" i="12"/>
  <c r="I34" i="12" l="1"/>
  <c r="I35" i="12"/>
  <c r="I33" i="12"/>
  <c r="I32" i="12"/>
  <c r="I31" i="12"/>
  <c r="I30" i="12"/>
  <c r="I29" i="12"/>
  <c r="I28" i="12"/>
  <c r="I26" i="12"/>
  <c r="I25" i="12"/>
  <c r="I22" i="12"/>
  <c r="I21" i="12"/>
  <c r="I38" i="12" l="1"/>
  <c r="I37" i="12"/>
  <c r="I39" i="12"/>
  <c r="I36" i="12"/>
  <c r="H49" i="10"/>
  <c r="I49" i="10" s="1"/>
  <c r="H48" i="10"/>
  <c r="I48" i="10" s="1"/>
  <c r="I41" i="13" l="1"/>
  <c r="I44" i="13" s="1"/>
  <c r="I33" i="13"/>
  <c r="I43" i="13" l="1"/>
  <c r="I42" i="13"/>
  <c r="I53" i="10"/>
  <c r="I52" i="10"/>
  <c r="I50" i="10"/>
</calcChain>
</file>

<file path=xl/sharedStrings.xml><?xml version="1.0" encoding="utf-8"?>
<sst xmlns="http://schemas.openxmlformats.org/spreadsheetml/2006/main" count="561" uniqueCount="183">
  <si>
    <t>итого:</t>
  </si>
  <si>
    <t>Расстояние между городами</t>
  </si>
  <si>
    <t>Тип перевозки</t>
  </si>
  <si>
    <t>Город отправки</t>
  </si>
  <si>
    <t>Город доставки</t>
  </si>
  <si>
    <t>автомобиль</t>
  </si>
  <si>
    <t>Кол-во</t>
  </si>
  <si>
    <t>Вес, кг</t>
  </si>
  <si>
    <t>Общий вес, кг</t>
  </si>
  <si>
    <t>Класс перевозимых грузов</t>
  </si>
  <si>
    <t xml:space="preserve"> II</t>
  </si>
  <si>
    <t>Производитель, поставщик</t>
  </si>
  <si>
    <t>Ед. изм.</t>
  </si>
  <si>
    <t>шт.</t>
  </si>
  <si>
    <t>Наименование по спецификации</t>
  </si>
  <si>
    <t>м</t>
  </si>
  <si>
    <t xml:space="preserve"> III</t>
  </si>
  <si>
    <t>в т.ч. I группы:</t>
  </si>
  <si>
    <t>I</t>
  </si>
  <si>
    <t>в т.ч. II группы:</t>
  </si>
  <si>
    <t>II</t>
  </si>
  <si>
    <t>в т.ч. III группы:</t>
  </si>
  <si>
    <t>III</t>
  </si>
  <si>
    <t>упак</t>
  </si>
  <si>
    <t>Ореховская</t>
  </si>
  <si>
    <t>74 км</t>
  </si>
  <si>
    <t>Хомут ленточный для заземления, М5230</t>
  </si>
  <si>
    <t>Скоба металлическая двухлапковая оцинкованная (упак. 100 шт.), 53357</t>
  </si>
  <si>
    <t>Плита для закрытия кабеля, ПЗК 48x48</t>
  </si>
  <si>
    <t xml:space="preserve">Пружинное кольцо, 9-15 мм, 100 шт. в упаковке, 7000032605 </t>
  </si>
  <si>
    <t>Изолирующий колпачок для разъемов RJ-45, синий (10 шт.), BOOT-BL-10</t>
  </si>
  <si>
    <t>ж.д. станция "Нижневартовск-2"</t>
  </si>
  <si>
    <t>Комплект монтажа для замка AL-350FB-М-02 МК AL-350FB-М-02</t>
  </si>
  <si>
    <t>Кнопка выхода В-21</t>
  </si>
  <si>
    <t>Монтажная зонная коробка ZB-4-QC-MP</t>
  </si>
  <si>
    <t>Обжимная муфта для термокабеля SR-502</t>
  </si>
  <si>
    <t xml:space="preserve">Кабель симметричный огнестойкий групповой прокладки, с пониженным дымо- и газовыделением КИПвЭВнг(А)-LS 2x2x0,78 </t>
  </si>
  <si>
    <t>Хомут ленточный для заземления М5230 Werit</t>
  </si>
  <si>
    <t>Линейный зажим OHS-1</t>
  </si>
  <si>
    <t xml:space="preserve">Зажим для термокабеля, WAW-N </t>
  </si>
  <si>
    <t xml:space="preserve">Монтажный зажим для крепления термокабеля, CC2-N </t>
  </si>
  <si>
    <t>Изоляционная лента ПВХ толщиной 0,178 мм, 19мм Х 20м, Scotch 35</t>
  </si>
  <si>
    <t>Клеммные соединение 12 х 2 контакта PWSC</t>
  </si>
  <si>
    <t>Заземление переносное машинное для пожарных машин (S=25 мм², L=20 м), ЗППМ-25</t>
  </si>
  <si>
    <t>Заземление переносное для стволов пожарных машин (S=25 мм², L=30 м), ЗПС-25</t>
  </si>
  <si>
    <t>Знак "Место заземления пожарных машин", металл</t>
  </si>
  <si>
    <t>Терморасширяющаяся противопожарная пена СP660 Арт. #203517</t>
  </si>
  <si>
    <t>Удлинительная трубка CP 620-EXT Арт. 338716</t>
  </si>
  <si>
    <t>Дозатор HDM 500 CR/CB Арт. #3503800</t>
  </si>
  <si>
    <t>Мастика герметизирующая липкая, 38-45 мм х 2 м, МГ-14-16</t>
  </si>
  <si>
    <t>Кабель для промышленного интерфейса, КИПЭВнг(А)-LS 4x2x0.6</t>
  </si>
  <si>
    <t xml:space="preserve">Составил: ___________________________Кальянова И.Н. </t>
  </si>
  <si>
    <t>Коробка монтажная с обогревом КМО-1</t>
  </si>
  <si>
    <t>Хомут для крепления термокабеля РМ-3</t>
  </si>
  <si>
    <t>Коробка монтажная КМ-4 НПФ "Тахион", Тахион KM-4, 5439466</t>
  </si>
  <si>
    <t xml:space="preserve">Кронштейн крепления на опору для КМ-4,-5,-6, БПУ-1, Тахион КС-2 </t>
  </si>
  <si>
    <t>Универсальный адаптер для крепления IP-камер, Beward НТ-200А</t>
  </si>
  <si>
    <t xml:space="preserve">Скрепы, (100 шт.) СГ-20 (А 200, NC 20), ИЭК UZA-50-100 </t>
  </si>
  <si>
    <t>Кабель симметричный для структурированных кабельных систем (U/UTP) категории 5e, групповой прокладки, с пониженным дымо- и газовыделением, СПЕЦЛАН U/UTP Cat 5e PVC LSнг(А)-LS 4х2х0,52</t>
  </si>
  <si>
    <t>Труба гибкая двустенная гофрированная для кабельной канализации Ø63 мм, цвет красный, 121963</t>
  </si>
  <si>
    <t>Труба жесткая двустенная гофрированная для кабельной канализации Ø160 мм, цвет красный, 6 м 160916-8k</t>
  </si>
  <si>
    <t>Муфта для двустенных дренажных труб, д.63мм, 015063</t>
  </si>
  <si>
    <t xml:space="preserve">Металлорукав гибкий, герметичный, в ПВХ оболочке, исполнение НГ, цвет серый, РЗ-ЦП-НГ-20 08203 </t>
  </si>
  <si>
    <t xml:space="preserve">Коробка протяжная с уплотнением У995 IP54, У995У2 </t>
  </si>
  <si>
    <t xml:space="preserve">Кабель категории 6a для локальных компьютерных сетей (FTP) групповой прокладки, пожаробезопасный, КВПЭфнг(А)-LS-5е 4х2х0,52 </t>
  </si>
  <si>
    <t>Расчет: транспортные расходы на материалы к ЛСР 02-01-02 Первичное электрооборудование</t>
  </si>
  <si>
    <t xml:space="preserve"> I</t>
  </si>
  <si>
    <t>Светодиодный светильник Консул 1-У-20 Периметр Арт. Ш-120</t>
  </si>
  <si>
    <t>Кронштейн настенный для консольного светильника Арт. 31660</t>
  </si>
  <si>
    <t>Корпус металлический 500х400х220 мм ЩМП-2-0 36 УХЛ3 IP31 LIGHT Арт. YKM40-02-31</t>
  </si>
  <si>
    <t>Коробка приборная для открытой установки Арт. КР2801-710</t>
  </si>
  <si>
    <t xml:space="preserve">Кабельный хомут из нержавеющей стали, ширина 4,6 мм, длина 150 мм, 50шт/уп </t>
  </si>
  <si>
    <t>Расчет: транспортные расходы на материалы к ЛСР 05-01-01 Система ОПС</t>
  </si>
  <si>
    <t>Расчет: транспортные расходы на материалы к ЛСР 02-01-03 Вторичное соединение и кабельное хозяйство</t>
  </si>
  <si>
    <t>Составил: ___________________________Шиляева Т.В.</t>
  </si>
  <si>
    <t>Монтажный комплект для опор СТО 10,0-14,0, МК3 (ЧС, 5206000080)</t>
  </si>
  <si>
    <t>Монтажный комплект для опор СТО 4,0-9,0, МК4 (RAL9006сГ, 5206000180)</t>
  </si>
  <si>
    <t xml:space="preserve">Складывающаяся опора СТО 14,0 (оц, 2113020030) </t>
  </si>
  <si>
    <t xml:space="preserve">Складывающаяся опора СТО 5,0 (оц, 2125023800) </t>
  </si>
  <si>
    <t>Металлорукав гибкий, герметичный, в ПВХ оболочке, исполнение НГ, цвет серый РЗ-ЦП-НГ 22</t>
  </si>
  <si>
    <t xml:space="preserve">Ящик для песка 0,5м³ сборный </t>
  </si>
  <si>
    <t>Лопата совковая</t>
  </si>
  <si>
    <t>Герметик Silirub 2 Нейтральный силикон, прозрачный, объемом 310 мл</t>
  </si>
  <si>
    <t>Расчет: транспортные расходы на материалы к ЛСР 05-01-03 Система АСУ ТП</t>
  </si>
  <si>
    <t>Тепловой линейный извещатель (термокабель), ИПЛТ105/220XCR</t>
  </si>
  <si>
    <t xml:space="preserve">Коробка протяжная с уплотнением У995 IP54 </t>
  </si>
  <si>
    <t>Заглушка для гофрированных труб, Ø63 мм, 023063</t>
  </si>
  <si>
    <t>Кабель оптический не бронированный с оболочкой, не распространяющей горение, ОКЛ-нг(А)-HF-01-16-10/125-2,7</t>
  </si>
  <si>
    <t>Лента бандажная, 50 м, ЛМ-50 (F 2007, COT37, F207), ИЭК UZA-L50</t>
  </si>
  <si>
    <t xml:space="preserve">Тройник 90° для соединения гофрированных труб, Ø63мм, 020063 </t>
  </si>
  <si>
    <t xml:space="preserve">Уплотнительное кольцо для мест соединения гофрированных труб, Ø63 мм, 016063 </t>
  </si>
  <si>
    <t xml:space="preserve">Термоусаживаемая трубка с клеевым слоем  СТТК-40/12 </t>
  </si>
  <si>
    <t>Конъюнктурный анализ</t>
  </si>
  <si>
    <t xml:space="preserve">Лоток неперфорированный 200х50, L=3000мм Код 35024HDZ  </t>
  </si>
  <si>
    <t xml:space="preserve">Угол вертикальный внешний CDV 90, 200х50 Код 37574HDZ </t>
  </si>
  <si>
    <t xml:space="preserve">Угол вертикальный внутренний CS 90, 200х50 Код 36664HDZ  </t>
  </si>
  <si>
    <t xml:space="preserve">Крышка лотка 200, L=3000мм Код 35524HDZ </t>
  </si>
  <si>
    <t xml:space="preserve">Крышка на угол вертикальный внешний CDV 90, 200 Код 38343HDZ </t>
  </si>
  <si>
    <t>Крышка на угол вертикальный внутренний CS 90, 200 Код 38204HDZ</t>
  </si>
  <si>
    <t xml:space="preserve">Перегородка SEP 50, L=3000мм Код 36480HDZ </t>
  </si>
  <si>
    <t xml:space="preserve">Угол горизонтальный CPO 90, 200х50 Код 36004HDZ </t>
  </si>
  <si>
    <t>Крышка на угол горизонтальный CPO 90, 200 Код 38004HDZ</t>
  </si>
  <si>
    <t xml:space="preserve">Ответвитель Т-образный DL, 50х200 Код 36237HDZ </t>
  </si>
  <si>
    <t xml:space="preserve">Крышка на ответвитель Т-образный DL, 200 Код 38365HDZ </t>
  </si>
  <si>
    <t xml:space="preserve">Заглушка сборная ТС 200х50 Код 30195HDZ </t>
  </si>
  <si>
    <t xml:space="preserve">Уголок опорный FR Код 30199HDZ </t>
  </si>
  <si>
    <t xml:space="preserve">Пластина соединительная GTO 50 Код 37301HDZ </t>
  </si>
  <si>
    <t xml:space="preserve">Пластина для заземления РТСЕ Код 37501 </t>
  </si>
  <si>
    <t>Винт с крестообразным шлицем М6х10 Код СМ010610HDZ</t>
  </si>
  <si>
    <t xml:space="preserve">Винт для обеспечения электрического контакта М5х8 Код СМ030508HDZ </t>
  </si>
  <si>
    <t>Гайка с насечкой М6 Код СМ100600HDZ</t>
  </si>
  <si>
    <t>Металлорукав в ПВХ оболочке РЗ-МБМр-НГ-25 ТУ 25.99.29-002-52715257-2017</t>
  </si>
  <si>
    <t>Металлорукав в ПВХ оболочке РЗ-МБМр-НГ-15 ТУ 25.99.29-002-52715257-2017</t>
  </si>
  <si>
    <t>Металлорукав в ПВХ оболочке РЗ-МБМр-НГ-20 ТУ 25.99.29-002-52715257-2017</t>
  </si>
  <si>
    <t>Расчет: транспортные расходы на материалы к ЛСР 05-01-02 Система охранного телевидения</t>
  </si>
  <si>
    <t>Материалы, неучтенные ценником (по цене поставщика)</t>
  </si>
  <si>
    <t>Материалы по ФССЦ</t>
  </si>
  <si>
    <t>Сталь круглая углеродистая обыкновенного качества марки ВСт3пс5-1 диаметром: 18 мм</t>
  </si>
  <si>
    <t>кг</t>
  </si>
  <si>
    <t>Сталь полосовая: 40х5 мм, марка Ст3сп</t>
  </si>
  <si>
    <t>Провода силовые для электрических установок на напряжение до 450 В с медной жилой марки: ПВ3, сечением 16 мм2 (ПуГВнг(А)-LS 1х16)</t>
  </si>
  <si>
    <t>Провода силовые для электрических установок на напряжение до 450 В с медной жилой марки: ПВ3, сечением 6 мм2  (ПуГВнг(А)-LS 1х6)</t>
  </si>
  <si>
    <t>Бруски железобетонные для прокладки лотков (Б5)</t>
  </si>
  <si>
    <t>Наконечники кабельные: медные луженные ТМЛ-6 (d=5 мм, сеч. 6 мм2)</t>
  </si>
  <si>
    <t>Наконечники кабельные: медные луженные ТМЛ-16 (d=8 мм, сеч. 16 мм2, d=10 мм, сеч. 16 мм2, d=12 мм, сеч. 16 мм2)</t>
  </si>
  <si>
    <t>DIN-рейка металлическая ТН 35/7,5 длиной 300 мм</t>
  </si>
  <si>
    <t>Рукава металлические диаметром: 20 мм РЗ-Ц-Х (МРПИ 20)</t>
  </si>
  <si>
    <t>ЗАО МПО  "Электромонтаж"</t>
  </si>
  <si>
    <t>"Бандаж-ка.ру"</t>
  </si>
  <si>
    <t>Провода силовые для электрических установок на напряжение до 450 В с медной жилой марки: ПВ3, сечением 4 мм2 (ПуВнг(А)-LS 1х4, ж-з)</t>
  </si>
  <si>
    <t>Трубка пластиковая типа ТВ40</t>
  </si>
  <si>
    <t>"ЭТМ"</t>
  </si>
  <si>
    <t>ООО ТД "Тинко"</t>
  </si>
  <si>
    <t>Материал огнезащитный терморасширяющийся: «Огракс-ВВ» для покрытия электрических кабелей</t>
  </si>
  <si>
    <t>Грунтовка: фосфатирующая ВЛ-02</t>
  </si>
  <si>
    <t>Резисторы (МЛТ-0,25 Вт, 120 Ом)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</si>
  <si>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4х1,5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</si>
  <si>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марки: КВВГЭнг(А)-LS 5х1,5</t>
  </si>
  <si>
    <t>Замок электромагнитный универсальный сдвиговый AL-400S (Электромагнитный замок серии "ALer" AL-350FB-М-02)</t>
  </si>
  <si>
    <t>Доводчик дверной гидравлический TS-68 с зубчатым приводом (нагрузка до 90 кг) (Дверной доводчик (80 кг,серый,-40...+70 гр.С) DIPLOMAT № 603А /80 КГ./СЕР./ "АРКТИКА")</t>
  </si>
  <si>
    <t>Провода силовые для электрических установок на напряжение до 450 В с медной жилой марки: ПВ3, сечением 6 мм2 (ПуГВнг(А)-LS 1х6)</t>
  </si>
  <si>
    <t>Сталь полосовая (5х200х300)</t>
  </si>
  <si>
    <t>Ключ абонента домофонный (Электронный ключ Touch Memory DS1990A)</t>
  </si>
  <si>
    <t>Резисторы (Резистор MF 1/4W-4 K 7-5%)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</si>
  <si>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марки: КПСЭнг-FRLS 1х2х0,75 (КПСЭнг(А)-FRLS 1х2х0,75)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</si>
  <si>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1,5 мм2 (ВВГнг(А)-LS 2х1,5)</t>
  </si>
  <si>
    <t>Скоба крепежная для рукавов металлических диаметром: 26 мм</t>
  </si>
  <si>
    <t>упак.</t>
  </si>
  <si>
    <t>Провода силовые для электрических установок на напряжение до 450 В с медной жилой марки: ПВ3, сечением 2,5 мм2 (ПуВнг(А)-LS 1х2,5)</t>
  </si>
  <si>
    <t>Провода силовые для электрических установок на напряжение до 450 В с медной жилой марки: ПВ3, сечением 4 мм2 (ПуВнг(А)-LS 1х4)</t>
  </si>
  <si>
    <t>Трубы стальные сварные водогазопроводные с резьбой оцинкованные легкие, диаметр условного прохода: 40 мм, толщина стенки 3 мм</t>
  </si>
  <si>
    <t>Мастика герметизирующая (МГКП)</t>
  </si>
  <si>
    <t>Трубка термоусадочная (термоусаживаемая) цветная из модифицированного полиэтилена с коэффициентом усадки 2:1 ТУТ 80/40 (ТУТ 140/42-1500)</t>
  </si>
  <si>
    <t>Трубка термоусадочная (термоусаживаемая) цветная из модифицированного полиэтилена с коэффициентом усадки 2:1 ТУТ 50/25 (ТУТ 55/16-1500)</t>
  </si>
  <si>
    <t>Трубка термоусадочная (термоусаживаемая) цветная из модифицированного полиэтилена с коэффициентом усадки 2:1 ТУТ 30/15 (ТУТ 33/8-1500)</t>
  </si>
  <si>
    <t>Трубка термоусадочная (термоусаживаемая) цветная из модифицированного полиэтилена с коэффициентом усадки 2:1 ТУТ 12/6 (ТУТ 12/3-1500)</t>
  </si>
  <si>
    <t>Соединитель восьмиканальный модульный (вилка) RJ-45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</si>
  <si>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 (ВВГнг(А)-LS 3х2,5)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</si>
  <si>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 (ВВГнг(A)-LS 2х2.5)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</si>
  <si>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 (ВВГнг(A)-LS 3х1.5)</t>
  </si>
  <si>
    <t>Кабель-канал (короб) "Электропласт": 25x25 мм (25х30 мм)</t>
  </si>
  <si>
    <t>ИЛК филиала АО "Тюменьэнерго" - Нижневартовские электрические сети. Пост ТСО Мегионского РЭС</t>
  </si>
  <si>
    <t>2,5 км</t>
  </si>
  <si>
    <t>Материалы по ФССЦ ( ж.д. станция "Нижневартовск-2"- Ореховская)</t>
  </si>
  <si>
    <t>Провода силовые  (ПуГВнг(А)-LS 1х6)</t>
  </si>
  <si>
    <t>Муфты соединительные (МВПнг 15, МВПнг 20)</t>
  </si>
  <si>
    <t>Разветвительная коробка: У-995 (протяжная)</t>
  </si>
  <si>
    <t>Наконечники кабельные: медные луженные ТМЛ-6 (d=5 мм, сеч. 4 мм2)</t>
  </si>
  <si>
    <t>Кабель силовой(ВВГнг(А)-LS-2х2,5)</t>
  </si>
  <si>
    <t>Кабель силовой (ВВГнг(А)-LS-3х2,5)</t>
  </si>
  <si>
    <t>Кабель силовой (ВВГнг(А)-LS-5х2,5)</t>
  </si>
  <si>
    <t>Кабель силовой (ВВГнг(А)-LS-5х4)</t>
  </si>
  <si>
    <t>Трубы гибкие гофрированные двустенные "DKC" диаметром: 50 мм</t>
  </si>
  <si>
    <t>Кабели контрольные  (КВВГЭнг(A)-LS 4х1,5)</t>
  </si>
  <si>
    <t>Кабели контрольные (КВВГЭнг(A)-LS 5х1,5)</t>
  </si>
  <si>
    <t>Кабели контрольные (КВВГЭнг(A)-LS 14х1,5)</t>
  </si>
  <si>
    <t>Кабели контрольные  (КВВГЭнг(A)-LS 4х2,5)</t>
  </si>
  <si>
    <t>Кабели контрольные  (КВВГЭнг(A)-LS 5х2,5)</t>
  </si>
  <si>
    <t>Провода силовые (ПуГВнг(В)-LSх6)</t>
  </si>
  <si>
    <t>Провода силовые  (ПуГВнг(В)-LSх1,5)</t>
  </si>
  <si>
    <t>Провода силовые  (ПуГВнг(В)-LSх2,5)</t>
  </si>
  <si>
    <t>Материалы, неучтенные ценником (по цене поставщика)  ( ж.д. станция "Нижневартовск-2"- Ореховская)</t>
  </si>
  <si>
    <t>Кабель силовой  (ВВГнг(А)-LS-3х6)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</si>
</sst>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155">
    <xf numFmtId="0" fontId="0" fillId="0" borderId="0" xfId="0"/>
    <xf numFmtId="164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/>
    <xf numFmtId="165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5" fillId="0" borderId="6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1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/>
    </xf>
    <xf numFmtId="0" fontId="0" fillId="0" borderId="0" xfId="0" applyFill="1"/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2" fontId="0" fillId="0" borderId="0" xfId="0" applyNumberFormat="1" applyFill="1"/>
    <xf numFmtId="0" fontId="9" fillId="0" borderId="1" xfId="0" applyFont="1" applyFill="1" applyBorder="1" applyAlignment="1">
      <alignment horizontal="center"/>
    </xf>
    <xf numFmtId="164" fontId="0" fillId="0" borderId="0" xfId="0" applyNumberFormat="1" applyFill="1"/>
    <xf numFmtId="0" fontId="5" fillId="0" borderId="1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/>
    </xf>
    <xf numFmtId="166" fontId="1" fillId="0" borderId="4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9" fillId="0" borderId="7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horizontal="right" vertical="center"/>
    </xf>
    <xf numFmtId="0" fontId="5" fillId="0" borderId="9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/>
    </xf>
    <xf numFmtId="166" fontId="1" fillId="4" borderId="1" xfId="0" applyNumberFormat="1" applyFont="1" applyFill="1" applyBorder="1" applyAlignment="1">
      <alignment horizontal="center"/>
    </xf>
    <xf numFmtId="0" fontId="1" fillId="4" borderId="4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166" fontId="11" fillId="4" borderId="4" xfId="0" applyNumberFormat="1" applyFont="1" applyFill="1" applyBorder="1"/>
    <xf numFmtId="0" fontId="1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/>
    </xf>
    <xf numFmtId="2" fontId="0" fillId="3" borderId="0" xfId="0" applyNumberFormat="1" applyFill="1"/>
    <xf numFmtId="164" fontId="5" fillId="0" borderId="6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164" fontId="0" fillId="3" borderId="0" xfId="0" applyNumberFormat="1" applyFill="1"/>
    <xf numFmtId="0" fontId="5" fillId="0" borderId="8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90" zoomScaleNormal="90" zoomScaleSheetLayoutView="100" workbookViewId="0">
      <selection activeCell="A3" sqref="A3:XFD18"/>
    </sheetView>
  </sheetViews>
  <sheetFormatPr defaultColWidth="9.109375" defaultRowHeight="14.4" x14ac:dyDescent="0.3"/>
  <cols>
    <col min="1" max="2" width="16.6640625" style="6" customWidth="1"/>
    <col min="3" max="4" width="12.6640625" style="6" customWidth="1"/>
    <col min="5" max="5" width="40.6640625" style="6" customWidth="1"/>
    <col min="6" max="7" width="7.6640625" style="6" customWidth="1"/>
    <col min="8" max="8" width="9.6640625" style="6" customWidth="1"/>
    <col min="9" max="9" width="14.6640625" style="6" customWidth="1"/>
    <col min="10" max="10" width="27.6640625" style="6" hidden="1" customWidth="1"/>
    <col min="11" max="11" width="14.6640625" style="6" customWidth="1"/>
    <col min="12" max="16384" width="9.109375" style="6"/>
  </cols>
  <sheetData>
    <row r="1" spans="1:13" ht="15.6" x14ac:dyDescent="0.3">
      <c r="A1" s="107" t="s">
        <v>83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41.4" x14ac:dyDescent="0.3">
      <c r="A2" s="7" t="s">
        <v>3</v>
      </c>
      <c r="B2" s="7" t="s">
        <v>4</v>
      </c>
      <c r="C2" s="7" t="s">
        <v>1</v>
      </c>
      <c r="D2" s="7" t="s">
        <v>2</v>
      </c>
      <c r="E2" s="8" t="s">
        <v>14</v>
      </c>
      <c r="F2" s="7" t="s">
        <v>12</v>
      </c>
      <c r="G2" s="7" t="s">
        <v>6</v>
      </c>
      <c r="H2" s="7" t="s">
        <v>7</v>
      </c>
      <c r="I2" s="7" t="s">
        <v>8</v>
      </c>
      <c r="J2" s="7" t="s">
        <v>11</v>
      </c>
      <c r="K2" s="7" t="s">
        <v>9</v>
      </c>
    </row>
    <row r="3" spans="1:13" s="9" customFormat="1" ht="13.95" customHeight="1" x14ac:dyDescent="0.3">
      <c r="A3" s="50">
        <v>1</v>
      </c>
      <c r="B3" s="50">
        <v>2</v>
      </c>
      <c r="C3" s="50">
        <v>3</v>
      </c>
      <c r="D3" s="50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0">
        <v>10</v>
      </c>
      <c r="K3" s="50">
        <v>10</v>
      </c>
    </row>
    <row r="4" spans="1:13" s="9" customFormat="1" ht="34.200000000000003" hidden="1" customHeight="1" x14ac:dyDescent="0.3">
      <c r="A4" s="109" t="s">
        <v>31</v>
      </c>
      <c r="B4" s="109" t="s">
        <v>24</v>
      </c>
      <c r="C4" s="109" t="s">
        <v>25</v>
      </c>
      <c r="D4" s="109" t="s">
        <v>5</v>
      </c>
      <c r="K4" s="105" t="s">
        <v>66</v>
      </c>
    </row>
    <row r="5" spans="1:13" s="9" customFormat="1" ht="14.4" customHeight="1" x14ac:dyDescent="0.3">
      <c r="A5" s="110"/>
      <c r="B5" s="110"/>
      <c r="C5" s="110"/>
      <c r="D5" s="110"/>
      <c r="E5" s="111" t="s">
        <v>116</v>
      </c>
      <c r="F5" s="111"/>
      <c r="G5" s="111"/>
      <c r="H5" s="111"/>
      <c r="I5" s="111"/>
      <c r="J5" s="50"/>
      <c r="K5" s="105"/>
    </row>
    <row r="6" spans="1:13" s="9" customFormat="1" ht="27" customHeight="1" x14ac:dyDescent="0.3">
      <c r="A6" s="110"/>
      <c r="B6" s="110"/>
      <c r="C6" s="110"/>
      <c r="D6" s="110"/>
      <c r="E6" s="4" t="s">
        <v>126</v>
      </c>
      <c r="F6" s="50" t="s">
        <v>15</v>
      </c>
      <c r="G6" s="5">
        <v>24</v>
      </c>
      <c r="H6" s="24">
        <v>0.19</v>
      </c>
      <c r="I6" s="1">
        <f t="shared" ref="I6:I13" si="0">G6*H6</f>
        <v>4.5600000000000005</v>
      </c>
      <c r="J6" s="4" t="s">
        <v>127</v>
      </c>
      <c r="K6" s="105"/>
    </row>
    <row r="7" spans="1:13" s="9" customFormat="1" ht="36" customHeight="1" x14ac:dyDescent="0.3">
      <c r="A7" s="110"/>
      <c r="B7" s="110"/>
      <c r="C7" s="110"/>
      <c r="D7" s="110"/>
      <c r="E7" s="4" t="s">
        <v>129</v>
      </c>
      <c r="F7" s="50" t="s">
        <v>15</v>
      </c>
      <c r="G7" s="5">
        <v>40</v>
      </c>
      <c r="H7" s="24">
        <v>4.5199999999999997E-2</v>
      </c>
      <c r="I7" s="1">
        <f t="shared" si="0"/>
        <v>1.8079999999999998</v>
      </c>
      <c r="J7" s="4" t="s">
        <v>128</v>
      </c>
      <c r="K7" s="105"/>
    </row>
    <row r="8" spans="1:13" s="9" customFormat="1" ht="27" customHeight="1" x14ac:dyDescent="0.3">
      <c r="A8" s="110"/>
      <c r="B8" s="110"/>
      <c r="C8" s="110"/>
      <c r="D8" s="110"/>
      <c r="E8" s="4" t="s">
        <v>130</v>
      </c>
      <c r="F8" s="50" t="s">
        <v>15</v>
      </c>
      <c r="G8" s="5">
        <v>20</v>
      </c>
      <c r="H8" s="24">
        <v>0.1</v>
      </c>
      <c r="I8" s="1">
        <f t="shared" si="0"/>
        <v>2</v>
      </c>
      <c r="J8" s="4" t="s">
        <v>131</v>
      </c>
      <c r="K8" s="50" t="s">
        <v>20</v>
      </c>
    </row>
    <row r="9" spans="1:13" s="9" customFormat="1" ht="36" customHeight="1" x14ac:dyDescent="0.3">
      <c r="A9" s="110"/>
      <c r="B9" s="110"/>
      <c r="C9" s="110"/>
      <c r="D9" s="110"/>
      <c r="E9" s="4" t="s">
        <v>133</v>
      </c>
      <c r="F9" s="50" t="s">
        <v>118</v>
      </c>
      <c r="G9" s="5">
        <v>22</v>
      </c>
      <c r="H9" s="24">
        <v>1</v>
      </c>
      <c r="I9" s="1">
        <f t="shared" si="0"/>
        <v>22</v>
      </c>
      <c r="J9" s="4" t="s">
        <v>132</v>
      </c>
      <c r="K9" s="109" t="s">
        <v>16</v>
      </c>
    </row>
    <row r="10" spans="1:13" s="9" customFormat="1" ht="27" customHeight="1" x14ac:dyDescent="0.3">
      <c r="A10" s="110"/>
      <c r="B10" s="110"/>
      <c r="C10" s="110"/>
      <c r="D10" s="110"/>
      <c r="E10" s="4" t="s">
        <v>134</v>
      </c>
      <c r="F10" s="50" t="s">
        <v>118</v>
      </c>
      <c r="G10" s="5">
        <v>1</v>
      </c>
      <c r="H10" s="24">
        <v>1</v>
      </c>
      <c r="I10" s="1">
        <f t="shared" si="0"/>
        <v>1</v>
      </c>
      <c r="J10" s="4"/>
      <c r="K10" s="110"/>
    </row>
    <row r="11" spans="1:13" s="9" customFormat="1" ht="27" customHeight="1" x14ac:dyDescent="0.3">
      <c r="A11" s="110"/>
      <c r="B11" s="110"/>
      <c r="C11" s="110"/>
      <c r="D11" s="110"/>
      <c r="E11" s="4" t="s">
        <v>135</v>
      </c>
      <c r="F11" s="50" t="s">
        <v>13</v>
      </c>
      <c r="G11" s="5">
        <v>2</v>
      </c>
      <c r="H11" s="24">
        <v>0.1</v>
      </c>
      <c r="I11" s="1">
        <f t="shared" si="0"/>
        <v>0.2</v>
      </c>
      <c r="J11" s="4"/>
      <c r="K11" s="110"/>
    </row>
    <row r="12" spans="1:13" s="9" customFormat="1" ht="65.099999999999994" customHeight="1" x14ac:dyDescent="0.3">
      <c r="A12" s="110"/>
      <c r="B12" s="110"/>
      <c r="C12" s="110"/>
      <c r="D12" s="110"/>
      <c r="E12" s="4" t="s">
        <v>136</v>
      </c>
      <c r="F12" s="50" t="s">
        <v>15</v>
      </c>
      <c r="G12" s="5">
        <v>277</v>
      </c>
      <c r="H12" s="24">
        <v>0.20200000000000001</v>
      </c>
      <c r="I12" s="1">
        <f t="shared" si="0"/>
        <v>55.954000000000001</v>
      </c>
      <c r="J12" s="4"/>
      <c r="K12" s="110"/>
    </row>
    <row r="13" spans="1:13" s="9" customFormat="1" ht="65.099999999999994" customHeight="1" x14ac:dyDescent="0.3">
      <c r="A13" s="110"/>
      <c r="B13" s="110"/>
      <c r="C13" s="110"/>
      <c r="D13" s="110"/>
      <c r="E13" s="4" t="s">
        <v>137</v>
      </c>
      <c r="F13" s="50" t="s">
        <v>15</v>
      </c>
      <c r="G13" s="5">
        <v>59</v>
      </c>
      <c r="H13" s="24">
        <v>0.23200000000000001</v>
      </c>
      <c r="I13" s="1">
        <f t="shared" si="0"/>
        <v>13.688000000000001</v>
      </c>
      <c r="J13" s="4"/>
      <c r="K13" s="110"/>
    </row>
    <row r="14" spans="1:13" x14ac:dyDescent="0.3">
      <c r="A14" s="101" t="s">
        <v>0</v>
      </c>
      <c r="B14" s="101"/>
      <c r="C14" s="101"/>
      <c r="D14" s="101"/>
      <c r="E14" s="101"/>
      <c r="F14" s="101"/>
      <c r="G14" s="101"/>
      <c r="H14" s="101"/>
      <c r="I14" s="10">
        <f>SUM(I6:I13)</f>
        <v>101.21000000000001</v>
      </c>
      <c r="J14" s="11"/>
      <c r="K14" s="12"/>
      <c r="M14" s="23"/>
    </row>
    <row r="15" spans="1:13" x14ac:dyDescent="0.3">
      <c r="A15" s="13" t="s">
        <v>17</v>
      </c>
      <c r="B15" s="14"/>
      <c r="C15" s="14"/>
      <c r="D15" s="52"/>
      <c r="E15" s="15"/>
      <c r="F15" s="52"/>
      <c r="G15" s="14"/>
      <c r="H15" s="16"/>
      <c r="I15" s="17">
        <f>SUM(I6:I7)</f>
        <v>6.3680000000000003</v>
      </c>
      <c r="J15" s="18"/>
      <c r="K15" s="19" t="s">
        <v>18</v>
      </c>
    </row>
    <row r="16" spans="1:13" x14ac:dyDescent="0.3">
      <c r="A16" s="13" t="s">
        <v>19</v>
      </c>
      <c r="B16" s="14"/>
      <c r="C16" s="14"/>
      <c r="D16" s="52"/>
      <c r="E16" s="15"/>
      <c r="F16" s="15"/>
      <c r="G16" s="52"/>
      <c r="H16" s="16"/>
      <c r="I16" s="17">
        <f>SUM(I8:I8)</f>
        <v>2</v>
      </c>
      <c r="J16" s="18"/>
      <c r="K16" s="19" t="s">
        <v>20</v>
      </c>
      <c r="M16" s="23"/>
    </row>
    <row r="17" spans="1:13" x14ac:dyDescent="0.3">
      <c r="A17" s="13" t="s">
        <v>21</v>
      </c>
      <c r="B17" s="52"/>
      <c r="C17" s="52"/>
      <c r="D17" s="52"/>
      <c r="E17" s="15"/>
      <c r="F17" s="15"/>
      <c r="G17" s="52"/>
      <c r="H17" s="16"/>
      <c r="I17" s="17">
        <f>SUM(I9:I13)</f>
        <v>92.841999999999999</v>
      </c>
      <c r="J17" s="18"/>
      <c r="K17" s="20" t="s">
        <v>22</v>
      </c>
    </row>
    <row r="18" spans="1:13" x14ac:dyDescent="0.3">
      <c r="A18" s="86"/>
      <c r="B18" s="86"/>
      <c r="C18" s="86"/>
      <c r="D18" s="86"/>
      <c r="E18" s="102" t="s">
        <v>115</v>
      </c>
      <c r="F18" s="103"/>
      <c r="G18" s="103"/>
      <c r="H18" s="103"/>
      <c r="I18" s="103"/>
      <c r="J18" s="103"/>
      <c r="K18" s="104"/>
    </row>
    <row r="19" spans="1:13" hidden="1" x14ac:dyDescent="0.3">
      <c r="A19" s="105" t="s">
        <v>31</v>
      </c>
      <c r="B19" s="105" t="s">
        <v>24</v>
      </c>
      <c r="C19" s="105" t="s">
        <v>25</v>
      </c>
      <c r="D19" s="106" t="s">
        <v>5</v>
      </c>
      <c r="E19" s="83"/>
      <c r="F19" s="84"/>
      <c r="G19" s="84"/>
      <c r="H19" s="84"/>
      <c r="I19" s="84"/>
      <c r="J19" s="84"/>
      <c r="K19" s="85"/>
    </row>
    <row r="20" spans="1:13" s="9" customFormat="1" ht="27" customHeight="1" x14ac:dyDescent="0.3">
      <c r="A20" s="105"/>
      <c r="B20" s="105"/>
      <c r="C20" s="105"/>
      <c r="D20" s="105"/>
      <c r="E20" s="4" t="s">
        <v>26</v>
      </c>
      <c r="F20" s="50" t="s">
        <v>13</v>
      </c>
      <c r="G20" s="5">
        <v>8</v>
      </c>
      <c r="H20" s="1">
        <v>0.1</v>
      </c>
      <c r="I20" s="1">
        <f t="shared" ref="I20" si="1">G20*H20</f>
        <v>0.8</v>
      </c>
      <c r="J20" s="4" t="s">
        <v>127</v>
      </c>
      <c r="K20" s="50" t="s">
        <v>18</v>
      </c>
    </row>
    <row r="21" spans="1:13" s="9" customFormat="1" ht="27" customHeight="1" x14ac:dyDescent="0.3">
      <c r="A21" s="105"/>
      <c r="B21" s="105"/>
      <c r="C21" s="105"/>
      <c r="D21" s="105"/>
      <c r="E21" s="4" t="s">
        <v>49</v>
      </c>
      <c r="F21" s="50" t="s">
        <v>13</v>
      </c>
      <c r="G21" s="5">
        <v>1</v>
      </c>
      <c r="H21" s="1">
        <v>0.36</v>
      </c>
      <c r="I21" s="1">
        <f>G21*H21</f>
        <v>0.36</v>
      </c>
      <c r="J21" s="4" t="s">
        <v>131</v>
      </c>
      <c r="K21" s="50" t="s">
        <v>20</v>
      </c>
    </row>
    <row r="22" spans="1:13" s="9" customFormat="1" ht="27" customHeight="1" x14ac:dyDescent="0.3">
      <c r="A22" s="105"/>
      <c r="B22" s="105"/>
      <c r="C22" s="105"/>
      <c r="D22" s="105"/>
      <c r="E22" s="4" t="s">
        <v>50</v>
      </c>
      <c r="F22" s="50" t="s">
        <v>15</v>
      </c>
      <c r="G22" s="46">
        <f>158</f>
        <v>158</v>
      </c>
      <c r="H22" s="3">
        <v>0.1144</v>
      </c>
      <c r="I22" s="1">
        <f t="shared" ref="I22" si="2">G22*H22</f>
        <v>18.075199999999999</v>
      </c>
      <c r="J22" s="4" t="s">
        <v>132</v>
      </c>
      <c r="K22" s="51" t="s">
        <v>16</v>
      </c>
    </row>
    <row r="23" spans="1:13" x14ac:dyDescent="0.3">
      <c r="A23" s="101" t="s">
        <v>0</v>
      </c>
      <c r="B23" s="101"/>
      <c r="C23" s="101"/>
      <c r="D23" s="101"/>
      <c r="E23" s="101"/>
      <c r="F23" s="101"/>
      <c r="G23" s="101"/>
      <c r="H23" s="101"/>
      <c r="I23" s="10">
        <f>SUM(I20:I22)</f>
        <v>19.235199999999999</v>
      </c>
      <c r="J23" s="11"/>
      <c r="K23" s="12"/>
      <c r="M23" s="23"/>
    </row>
    <row r="24" spans="1:13" x14ac:dyDescent="0.3">
      <c r="A24" s="13" t="s">
        <v>17</v>
      </c>
      <c r="B24" s="14"/>
      <c r="C24" s="14"/>
      <c r="D24" s="52"/>
      <c r="E24" s="15"/>
      <c r="F24" s="52"/>
      <c r="G24" s="14"/>
      <c r="H24" s="16"/>
      <c r="I24" s="17">
        <f>SUM(I20:I20)</f>
        <v>0.8</v>
      </c>
      <c r="J24" s="18"/>
      <c r="K24" s="19" t="s">
        <v>18</v>
      </c>
    </row>
    <row r="25" spans="1:13" x14ac:dyDescent="0.3">
      <c r="A25" s="13" t="s">
        <v>19</v>
      </c>
      <c r="B25" s="14"/>
      <c r="C25" s="14"/>
      <c r="D25" s="52"/>
      <c r="E25" s="15"/>
      <c r="F25" s="15"/>
      <c r="G25" s="52"/>
      <c r="H25" s="16"/>
      <c r="I25" s="17">
        <f>SUM(I21:I21)</f>
        <v>0.36</v>
      </c>
      <c r="J25" s="18"/>
      <c r="K25" s="19" t="s">
        <v>20</v>
      </c>
      <c r="M25" s="23"/>
    </row>
    <row r="26" spans="1:13" x14ac:dyDescent="0.3">
      <c r="A26" s="13" t="s">
        <v>21</v>
      </c>
      <c r="B26" s="52"/>
      <c r="C26" s="52"/>
      <c r="D26" s="52"/>
      <c r="E26" s="15"/>
      <c r="F26" s="15"/>
      <c r="G26" s="52"/>
      <c r="H26" s="16"/>
      <c r="I26" s="17">
        <f>SUM(I22:I22)</f>
        <v>18.075199999999999</v>
      </c>
      <c r="J26" s="18"/>
      <c r="K26" s="20" t="s">
        <v>22</v>
      </c>
    </row>
    <row r="27" spans="1:13" ht="42" customHeight="1" x14ac:dyDescent="0.3">
      <c r="D27" s="21" t="s">
        <v>51</v>
      </c>
      <c r="E27" s="9"/>
      <c r="F27" s="22"/>
    </row>
    <row r="28" spans="1:13" x14ac:dyDescent="0.3">
      <c r="E28" s="9"/>
      <c r="F28" s="22"/>
    </row>
    <row r="29" spans="1:13" x14ac:dyDescent="0.3">
      <c r="E29" s="9"/>
      <c r="F29" s="22"/>
    </row>
  </sheetData>
  <mergeCells count="15">
    <mergeCell ref="A1:K1"/>
    <mergeCell ref="A4:A13"/>
    <mergeCell ref="B4:B13"/>
    <mergeCell ref="C4:C13"/>
    <mergeCell ref="D4:D13"/>
    <mergeCell ref="K4:K7"/>
    <mergeCell ref="E5:I5"/>
    <mergeCell ref="K9:K13"/>
    <mergeCell ref="A23:H23"/>
    <mergeCell ref="A14:H14"/>
    <mergeCell ref="E18:K18"/>
    <mergeCell ref="A19:A22"/>
    <mergeCell ref="B19:B22"/>
    <mergeCell ref="C19:C22"/>
    <mergeCell ref="D19:D22"/>
  </mergeCells>
  <pageMargins left="0.39370078740157483" right="0.39370078740157483" top="0.59055118110236227" bottom="0.39370078740157483" header="0.31496062992125984" footer="0.31496062992125984"/>
  <pageSetup paperSize="9" scale="7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53" zoomScaleNormal="100" zoomScaleSheetLayoutView="100" workbookViewId="0">
      <selection activeCell="O11" sqref="O11"/>
    </sheetView>
  </sheetViews>
  <sheetFormatPr defaultColWidth="9.109375" defaultRowHeight="14.4" x14ac:dyDescent="0.3"/>
  <cols>
    <col min="1" max="2" width="16.6640625" style="6" customWidth="1"/>
    <col min="3" max="4" width="12.6640625" style="6" customWidth="1"/>
    <col min="5" max="5" width="40.6640625" style="9" customWidth="1"/>
    <col min="6" max="6" width="7.6640625" style="22" customWidth="1"/>
    <col min="7" max="7" width="7.6640625" style="6" customWidth="1"/>
    <col min="8" max="8" width="9.6640625" style="6" customWidth="1"/>
    <col min="9" max="9" width="14.6640625" style="6" customWidth="1"/>
    <col min="10" max="10" width="27.6640625" style="6" hidden="1" customWidth="1"/>
    <col min="11" max="11" width="14.6640625" style="6" customWidth="1"/>
    <col min="12" max="16384" width="9.109375" style="6"/>
  </cols>
  <sheetData>
    <row r="1" spans="1:11" s="9" customFormat="1" ht="27" customHeight="1" x14ac:dyDescent="0.3">
      <c r="A1" s="107" t="s">
        <v>114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s="9" customFormat="1" ht="48" customHeight="1" x14ac:dyDescent="0.3">
      <c r="A2" s="7" t="s">
        <v>3</v>
      </c>
      <c r="B2" s="7" t="s">
        <v>4</v>
      </c>
      <c r="C2" s="7" t="s">
        <v>1</v>
      </c>
      <c r="D2" s="7" t="s">
        <v>2</v>
      </c>
      <c r="E2" s="8" t="s">
        <v>14</v>
      </c>
      <c r="F2" s="7" t="s">
        <v>12</v>
      </c>
      <c r="G2" s="7" t="s">
        <v>6</v>
      </c>
      <c r="H2" s="7" t="s">
        <v>7</v>
      </c>
      <c r="I2" s="7" t="s">
        <v>8</v>
      </c>
      <c r="J2" s="7" t="s">
        <v>11</v>
      </c>
      <c r="K2" s="7" t="s">
        <v>9</v>
      </c>
    </row>
    <row r="3" spans="1:11" s="9" customFormat="1" ht="13.95" customHeight="1" x14ac:dyDescent="0.3">
      <c r="A3" s="92">
        <v>1</v>
      </c>
      <c r="B3" s="92">
        <v>2</v>
      </c>
      <c r="C3" s="92">
        <v>3</v>
      </c>
      <c r="D3" s="92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92">
        <v>10</v>
      </c>
      <c r="K3" s="92">
        <v>10</v>
      </c>
    </row>
    <row r="4" spans="1:11" s="9" customFormat="1" ht="34.200000000000003" hidden="1" customHeight="1" x14ac:dyDescent="0.3">
      <c r="A4" s="109" t="s">
        <v>31</v>
      </c>
      <c r="B4" s="109" t="s">
        <v>24</v>
      </c>
      <c r="C4" s="109" t="s">
        <v>25</v>
      </c>
      <c r="D4" s="109" t="s">
        <v>5</v>
      </c>
      <c r="K4" s="105" t="s">
        <v>66</v>
      </c>
    </row>
    <row r="5" spans="1:11" s="9" customFormat="1" ht="14.4" customHeight="1" x14ac:dyDescent="0.3">
      <c r="A5" s="110"/>
      <c r="B5" s="110"/>
      <c r="C5" s="110"/>
      <c r="D5" s="110"/>
      <c r="E5" s="111" t="s">
        <v>116</v>
      </c>
      <c r="F5" s="111"/>
      <c r="G5" s="111"/>
      <c r="H5" s="111"/>
      <c r="I5" s="111"/>
      <c r="J5" s="92"/>
      <c r="K5" s="105"/>
    </row>
    <row r="6" spans="1:11" s="9" customFormat="1" ht="36" customHeight="1" x14ac:dyDescent="0.3">
      <c r="A6" s="110"/>
      <c r="B6" s="110"/>
      <c r="C6" s="110"/>
      <c r="D6" s="110"/>
      <c r="E6" s="4" t="s">
        <v>148</v>
      </c>
      <c r="F6" s="92" t="s">
        <v>15</v>
      </c>
      <c r="G6" s="5">
        <f>4+4</f>
        <v>8</v>
      </c>
      <c r="H6" s="24">
        <f>32/1000</f>
        <v>3.2000000000000001E-2</v>
      </c>
      <c r="I6" s="1">
        <f t="shared" ref="I6:I20" si="0">G6*H6</f>
        <v>0.25600000000000001</v>
      </c>
      <c r="J6" s="4" t="s">
        <v>127</v>
      </c>
      <c r="K6" s="105"/>
    </row>
    <row r="7" spans="1:11" s="9" customFormat="1" ht="36" customHeight="1" x14ac:dyDescent="0.3">
      <c r="A7" s="110"/>
      <c r="B7" s="110"/>
      <c r="C7" s="110"/>
      <c r="D7" s="110"/>
      <c r="E7" s="4" t="s">
        <v>149</v>
      </c>
      <c r="F7" s="92" t="s">
        <v>15</v>
      </c>
      <c r="G7" s="5">
        <f>4+4+100</f>
        <v>108</v>
      </c>
      <c r="H7" s="24">
        <f>47/1000</f>
        <v>4.7E-2</v>
      </c>
      <c r="I7" s="1">
        <f t="shared" si="0"/>
        <v>5.0759999999999996</v>
      </c>
      <c r="J7" s="4"/>
      <c r="K7" s="105"/>
    </row>
    <row r="8" spans="1:11" s="9" customFormat="1" ht="36" customHeight="1" x14ac:dyDescent="0.3">
      <c r="A8" s="110"/>
      <c r="B8" s="110"/>
      <c r="C8" s="110"/>
      <c r="D8" s="110"/>
      <c r="E8" s="4" t="s">
        <v>150</v>
      </c>
      <c r="F8" s="92" t="s">
        <v>15</v>
      </c>
      <c r="G8" s="5">
        <v>60</v>
      </c>
      <c r="H8" s="24">
        <v>3.84</v>
      </c>
      <c r="I8" s="1">
        <f t="shared" si="0"/>
        <v>230.39999999999998</v>
      </c>
      <c r="J8" s="4"/>
      <c r="K8" s="105"/>
    </row>
    <row r="9" spans="1:11" s="9" customFormat="1" ht="27" customHeight="1" x14ac:dyDescent="0.3">
      <c r="A9" s="110"/>
      <c r="B9" s="110"/>
      <c r="C9" s="110"/>
      <c r="D9" s="110"/>
      <c r="E9" s="4" t="s">
        <v>151</v>
      </c>
      <c r="F9" s="92" t="s">
        <v>118</v>
      </c>
      <c r="G9" s="5">
        <v>20</v>
      </c>
      <c r="H9" s="24">
        <v>1</v>
      </c>
      <c r="I9" s="1">
        <f t="shared" si="0"/>
        <v>20</v>
      </c>
      <c r="J9" s="4" t="s">
        <v>131</v>
      </c>
      <c r="K9" s="109" t="s">
        <v>20</v>
      </c>
    </row>
    <row r="10" spans="1:11" s="9" customFormat="1" ht="48" customHeight="1" x14ac:dyDescent="0.3">
      <c r="A10" s="110"/>
      <c r="B10" s="110"/>
      <c r="C10" s="110"/>
      <c r="D10" s="110"/>
      <c r="E10" s="4" t="s">
        <v>152</v>
      </c>
      <c r="F10" s="92" t="s">
        <v>13</v>
      </c>
      <c r="G10" s="5">
        <f>15</f>
        <v>15</v>
      </c>
      <c r="H10" s="3">
        <f>152.3/1000*1.5</f>
        <v>0.22845000000000004</v>
      </c>
      <c r="I10" s="1">
        <f t="shared" si="0"/>
        <v>3.4267500000000006</v>
      </c>
      <c r="J10" s="4"/>
      <c r="K10" s="110"/>
    </row>
    <row r="11" spans="1:11" s="9" customFormat="1" ht="48" customHeight="1" x14ac:dyDescent="0.3">
      <c r="A11" s="110"/>
      <c r="B11" s="110"/>
      <c r="C11" s="110"/>
      <c r="D11" s="110"/>
      <c r="E11" s="4" t="s">
        <v>153</v>
      </c>
      <c r="F11" s="92" t="s">
        <v>13</v>
      </c>
      <c r="G11" s="5">
        <v>15</v>
      </c>
      <c r="H11" s="3">
        <f>64.7/1000*1.5</f>
        <v>9.7050000000000011E-2</v>
      </c>
      <c r="I11" s="1">
        <f t="shared" si="0"/>
        <v>1.4557500000000001</v>
      </c>
      <c r="J11" s="4"/>
      <c r="K11" s="110"/>
    </row>
    <row r="12" spans="1:11" s="9" customFormat="1" ht="48" customHeight="1" x14ac:dyDescent="0.3">
      <c r="A12" s="110"/>
      <c r="B12" s="110"/>
      <c r="C12" s="110"/>
      <c r="D12" s="110"/>
      <c r="E12" s="4" t="s">
        <v>154</v>
      </c>
      <c r="F12" s="92" t="s">
        <v>13</v>
      </c>
      <c r="G12" s="5">
        <v>15</v>
      </c>
      <c r="H12" s="3">
        <f>31.4/1000*1.5</f>
        <v>4.7099999999999996E-2</v>
      </c>
      <c r="I12" s="1">
        <f t="shared" si="0"/>
        <v>0.70649999999999991</v>
      </c>
      <c r="J12" s="4"/>
      <c r="K12" s="110"/>
    </row>
    <row r="13" spans="1:11" s="9" customFormat="1" ht="48" customHeight="1" x14ac:dyDescent="0.3">
      <c r="A13" s="110"/>
      <c r="B13" s="110"/>
      <c r="C13" s="110"/>
      <c r="D13" s="110"/>
      <c r="E13" s="4" t="s">
        <v>155</v>
      </c>
      <c r="F13" s="92" t="s">
        <v>13</v>
      </c>
      <c r="G13" s="5">
        <v>20</v>
      </c>
      <c r="H13" s="3">
        <f>5.65/1000*1.5</f>
        <v>8.4749999999999999E-3</v>
      </c>
      <c r="I13" s="1">
        <f t="shared" si="0"/>
        <v>0.16949999999999998</v>
      </c>
      <c r="J13" s="4"/>
      <c r="K13" s="110"/>
    </row>
    <row r="14" spans="1:11" s="9" customFormat="1" ht="27" customHeight="1" x14ac:dyDescent="0.3">
      <c r="A14" s="110"/>
      <c r="B14" s="110"/>
      <c r="C14" s="110"/>
      <c r="D14" s="110"/>
      <c r="E14" s="4" t="s">
        <v>156</v>
      </c>
      <c r="F14" s="92" t="s">
        <v>13</v>
      </c>
      <c r="G14" s="5">
        <v>100</v>
      </c>
      <c r="H14" s="24">
        <v>0.01</v>
      </c>
      <c r="I14" s="1">
        <f t="shared" si="0"/>
        <v>1</v>
      </c>
      <c r="J14" s="4"/>
      <c r="K14" s="106"/>
    </row>
    <row r="15" spans="1:11" s="9" customFormat="1" ht="64.5" customHeight="1" x14ac:dyDescent="0.3">
      <c r="A15" s="110"/>
      <c r="B15" s="110"/>
      <c r="C15" s="110"/>
      <c r="D15" s="110"/>
      <c r="E15" s="4" t="s">
        <v>157</v>
      </c>
      <c r="F15" s="92" t="s">
        <v>15</v>
      </c>
      <c r="G15" s="5">
        <v>530</v>
      </c>
      <c r="H15" s="24">
        <f>241/1000</f>
        <v>0.24099999999999999</v>
      </c>
      <c r="I15" s="1">
        <f t="shared" si="0"/>
        <v>127.72999999999999</v>
      </c>
      <c r="J15" s="4" t="s">
        <v>132</v>
      </c>
      <c r="K15" s="109" t="s">
        <v>16</v>
      </c>
    </row>
    <row r="16" spans="1:11" s="9" customFormat="1" ht="65.099999999999994" customHeight="1" x14ac:dyDescent="0.3">
      <c r="A16" s="110"/>
      <c r="B16" s="110"/>
      <c r="C16" s="110"/>
      <c r="D16" s="110"/>
      <c r="E16" s="4" t="s">
        <v>158</v>
      </c>
      <c r="F16" s="92" t="s">
        <v>15</v>
      </c>
      <c r="G16" s="5">
        <v>11</v>
      </c>
      <c r="H16" s="24">
        <f>150/1000</f>
        <v>0.15</v>
      </c>
      <c r="I16" s="1">
        <f t="shared" si="0"/>
        <v>1.65</v>
      </c>
      <c r="J16" s="4"/>
      <c r="K16" s="110"/>
    </row>
    <row r="17" spans="1:13" s="9" customFormat="1" ht="65.099999999999994" customHeight="1" x14ac:dyDescent="0.3">
      <c r="A17" s="110"/>
      <c r="B17" s="110"/>
      <c r="C17" s="110"/>
      <c r="D17" s="110"/>
      <c r="E17" s="4" t="s">
        <v>159</v>
      </c>
      <c r="F17" s="92" t="s">
        <v>15</v>
      </c>
      <c r="G17" s="5">
        <v>70</v>
      </c>
      <c r="H17" s="24">
        <f>192/1000</f>
        <v>0.192</v>
      </c>
      <c r="I17" s="1">
        <f t="shared" si="0"/>
        <v>13.44</v>
      </c>
      <c r="J17" s="4"/>
      <c r="K17" s="110"/>
    </row>
    <row r="18" spans="1:13" s="9" customFormat="1" ht="24.9" customHeight="1" x14ac:dyDescent="0.3">
      <c r="A18" s="110"/>
      <c r="B18" s="110"/>
      <c r="C18" s="110"/>
      <c r="D18" s="110"/>
      <c r="E18" s="4" t="s">
        <v>160</v>
      </c>
      <c r="F18" s="92" t="s">
        <v>15</v>
      </c>
      <c r="G18" s="5">
        <v>26</v>
      </c>
      <c r="H18" s="24">
        <v>0.01</v>
      </c>
      <c r="I18" s="1">
        <f t="shared" si="0"/>
        <v>0.26</v>
      </c>
      <c r="J18" s="4"/>
      <c r="K18" s="110"/>
    </row>
    <row r="19" spans="1:13" s="9" customFormat="1" ht="36" customHeight="1" x14ac:dyDescent="0.3">
      <c r="A19" s="110"/>
      <c r="B19" s="110"/>
      <c r="C19" s="110"/>
      <c r="D19" s="110"/>
      <c r="E19" s="4" t="s">
        <v>133</v>
      </c>
      <c r="F19" s="92" t="s">
        <v>118</v>
      </c>
      <c r="G19" s="5">
        <v>90</v>
      </c>
      <c r="H19" s="24">
        <v>1</v>
      </c>
      <c r="I19" s="1">
        <f t="shared" si="0"/>
        <v>90</v>
      </c>
      <c r="J19" s="4"/>
      <c r="K19" s="110"/>
    </row>
    <row r="20" spans="1:13" s="9" customFormat="1" ht="12.75" customHeight="1" x14ac:dyDescent="0.3">
      <c r="A20" s="110"/>
      <c r="B20" s="110"/>
      <c r="C20" s="110"/>
      <c r="D20" s="110"/>
      <c r="E20" s="4" t="s">
        <v>134</v>
      </c>
      <c r="F20" s="92" t="s">
        <v>118</v>
      </c>
      <c r="G20" s="5">
        <v>5</v>
      </c>
      <c r="H20" s="24">
        <v>1</v>
      </c>
      <c r="I20" s="1">
        <f t="shared" si="0"/>
        <v>5</v>
      </c>
      <c r="J20" s="4"/>
      <c r="K20" s="110"/>
    </row>
    <row r="21" spans="1:13" x14ac:dyDescent="0.3">
      <c r="A21" s="101" t="s">
        <v>0</v>
      </c>
      <c r="B21" s="101"/>
      <c r="C21" s="101"/>
      <c r="D21" s="101"/>
      <c r="E21" s="101"/>
      <c r="F21" s="101"/>
      <c r="G21" s="101"/>
      <c r="H21" s="101"/>
      <c r="I21" s="10">
        <f>SUM(I6:I20)</f>
        <v>500.57049999999998</v>
      </c>
      <c r="J21" s="11"/>
      <c r="K21" s="12"/>
      <c r="M21" s="23"/>
    </row>
    <row r="22" spans="1:13" x14ac:dyDescent="0.3">
      <c r="A22" s="13" t="s">
        <v>17</v>
      </c>
      <c r="B22" s="14"/>
      <c r="C22" s="14"/>
      <c r="D22" s="94"/>
      <c r="E22" s="15"/>
      <c r="F22" s="94"/>
      <c r="G22" s="14"/>
      <c r="H22" s="16"/>
      <c r="I22" s="17">
        <f>SUM(I6:I8)</f>
        <v>235.73199999999997</v>
      </c>
      <c r="J22" s="18"/>
      <c r="K22" s="19" t="s">
        <v>18</v>
      </c>
    </row>
    <row r="23" spans="1:13" x14ac:dyDescent="0.3">
      <c r="A23" s="13" t="s">
        <v>19</v>
      </c>
      <c r="B23" s="14"/>
      <c r="C23" s="14"/>
      <c r="D23" s="94"/>
      <c r="E23" s="15"/>
      <c r="F23" s="15"/>
      <c r="G23" s="94"/>
      <c r="H23" s="16"/>
      <c r="I23" s="17">
        <f>SUM(I9:I14)</f>
        <v>26.758499999999998</v>
      </c>
      <c r="J23" s="18"/>
      <c r="K23" s="19" t="s">
        <v>20</v>
      </c>
      <c r="M23" s="23"/>
    </row>
    <row r="24" spans="1:13" x14ac:dyDescent="0.3">
      <c r="A24" s="13" t="s">
        <v>21</v>
      </c>
      <c r="B24" s="94"/>
      <c r="C24" s="94"/>
      <c r="D24" s="94"/>
      <c r="E24" s="15"/>
      <c r="F24" s="15"/>
      <c r="G24" s="94"/>
      <c r="H24" s="16"/>
      <c r="I24" s="17">
        <f>SUM(I15:I20)</f>
        <v>238.07999999999998</v>
      </c>
      <c r="J24" s="18"/>
      <c r="K24" s="20" t="s">
        <v>22</v>
      </c>
    </row>
    <row r="25" spans="1:13" x14ac:dyDescent="0.3">
      <c r="A25" s="86"/>
      <c r="B25" s="86"/>
      <c r="C25" s="86"/>
      <c r="D25" s="86"/>
      <c r="E25" s="102" t="s">
        <v>115</v>
      </c>
      <c r="F25" s="103"/>
      <c r="G25" s="103"/>
      <c r="H25" s="103"/>
      <c r="I25" s="103"/>
      <c r="J25" s="103"/>
      <c r="K25" s="104"/>
    </row>
    <row r="26" spans="1:13" s="9" customFormat="1" ht="33" customHeight="1" x14ac:dyDescent="0.3">
      <c r="A26" s="110" t="s">
        <v>31</v>
      </c>
      <c r="B26" s="110" t="s">
        <v>24</v>
      </c>
      <c r="C26" s="110" t="s">
        <v>25</v>
      </c>
      <c r="D26" s="110" t="s">
        <v>5</v>
      </c>
      <c r="E26" s="4" t="s">
        <v>55</v>
      </c>
      <c r="F26" s="92" t="s">
        <v>13</v>
      </c>
      <c r="G26" s="5">
        <v>19</v>
      </c>
      <c r="H26" s="1">
        <v>1.1000000000000001</v>
      </c>
      <c r="I26" s="1">
        <f t="shared" ref="I26:I49" si="1">G26*H26</f>
        <v>20.900000000000002</v>
      </c>
      <c r="J26" s="4" t="s">
        <v>92</v>
      </c>
      <c r="K26" s="109" t="s">
        <v>18</v>
      </c>
    </row>
    <row r="27" spans="1:13" s="9" customFormat="1" ht="33" customHeight="1" x14ac:dyDescent="0.3">
      <c r="A27" s="110"/>
      <c r="B27" s="110"/>
      <c r="C27" s="110"/>
      <c r="D27" s="110"/>
      <c r="E27" s="4" t="s">
        <v>56</v>
      </c>
      <c r="F27" s="92" t="s">
        <v>13</v>
      </c>
      <c r="G27" s="5">
        <f>16</f>
        <v>16</v>
      </c>
      <c r="H27" s="1">
        <v>0.5</v>
      </c>
      <c r="I27" s="1">
        <f t="shared" si="1"/>
        <v>8</v>
      </c>
      <c r="J27" s="4" t="s">
        <v>92</v>
      </c>
      <c r="K27" s="110"/>
    </row>
    <row r="28" spans="1:13" s="9" customFormat="1" ht="34.5" customHeight="1" x14ac:dyDescent="0.3">
      <c r="A28" s="110"/>
      <c r="B28" s="110"/>
      <c r="C28" s="110"/>
      <c r="D28" s="110"/>
      <c r="E28" s="4" t="s">
        <v>62</v>
      </c>
      <c r="F28" s="92" t="s">
        <v>15</v>
      </c>
      <c r="G28" s="5">
        <v>278</v>
      </c>
      <c r="H28" s="1">
        <f>190/1000</f>
        <v>0.19</v>
      </c>
      <c r="I28" s="1">
        <f t="shared" si="1"/>
        <v>52.82</v>
      </c>
      <c r="J28" s="4" t="s">
        <v>92</v>
      </c>
      <c r="K28" s="110"/>
    </row>
    <row r="29" spans="1:13" s="9" customFormat="1" ht="21" customHeight="1" x14ac:dyDescent="0.3">
      <c r="A29" s="110"/>
      <c r="B29" s="110"/>
      <c r="C29" s="110"/>
      <c r="D29" s="110"/>
      <c r="E29" s="4" t="s">
        <v>26</v>
      </c>
      <c r="F29" s="92" t="s">
        <v>13</v>
      </c>
      <c r="G29" s="5">
        <v>30</v>
      </c>
      <c r="H29" s="1">
        <v>0.5</v>
      </c>
      <c r="I29" s="1">
        <f t="shared" si="1"/>
        <v>15</v>
      </c>
      <c r="J29" s="4" t="s">
        <v>92</v>
      </c>
      <c r="K29" s="110"/>
    </row>
    <row r="30" spans="1:13" s="9" customFormat="1" ht="28.95" customHeight="1" x14ac:dyDescent="0.3">
      <c r="A30" s="110"/>
      <c r="B30" s="110"/>
      <c r="C30" s="110"/>
      <c r="D30" s="110"/>
      <c r="E30" s="4" t="s">
        <v>27</v>
      </c>
      <c r="F30" s="92" t="s">
        <v>23</v>
      </c>
      <c r="G30" s="5">
        <v>3</v>
      </c>
      <c r="H30" s="2">
        <v>0.01</v>
      </c>
      <c r="I30" s="1">
        <f t="shared" si="1"/>
        <v>0.03</v>
      </c>
      <c r="J30" s="4" t="s">
        <v>92</v>
      </c>
      <c r="K30" s="110"/>
    </row>
    <row r="31" spans="1:13" s="9" customFormat="1" ht="28.95" customHeight="1" x14ac:dyDescent="0.3">
      <c r="A31" s="110"/>
      <c r="B31" s="110"/>
      <c r="C31" s="110"/>
      <c r="D31" s="110"/>
      <c r="E31" s="4" t="s">
        <v>57</v>
      </c>
      <c r="F31" s="92" t="s">
        <v>13</v>
      </c>
      <c r="G31" s="5">
        <v>100</v>
      </c>
      <c r="H31" s="1">
        <v>7.6999999999999999E-2</v>
      </c>
      <c r="I31" s="1">
        <f t="shared" si="1"/>
        <v>7.7</v>
      </c>
      <c r="J31" s="4" t="s">
        <v>92</v>
      </c>
      <c r="K31" s="110"/>
    </row>
    <row r="32" spans="1:13" s="9" customFormat="1" ht="28.95" customHeight="1" x14ac:dyDescent="0.3">
      <c r="A32" s="110"/>
      <c r="B32" s="110"/>
      <c r="C32" s="110"/>
      <c r="D32" s="110"/>
      <c r="E32" s="4" t="s">
        <v>78</v>
      </c>
      <c r="F32" s="92" t="s">
        <v>13</v>
      </c>
      <c r="G32" s="5">
        <v>10</v>
      </c>
      <c r="H32" s="1">
        <v>65</v>
      </c>
      <c r="I32" s="1">
        <f t="shared" si="1"/>
        <v>650</v>
      </c>
      <c r="J32" s="4" t="s">
        <v>92</v>
      </c>
      <c r="K32" s="110"/>
    </row>
    <row r="33" spans="1:11" s="9" customFormat="1" ht="28.95" customHeight="1" x14ac:dyDescent="0.3">
      <c r="A33" s="110"/>
      <c r="B33" s="110"/>
      <c r="C33" s="110"/>
      <c r="D33" s="110"/>
      <c r="E33" s="4" t="s">
        <v>77</v>
      </c>
      <c r="F33" s="92" t="s">
        <v>13</v>
      </c>
      <c r="G33" s="5">
        <v>1</v>
      </c>
      <c r="H33" s="1">
        <v>280</v>
      </c>
      <c r="I33" s="1">
        <f t="shared" si="1"/>
        <v>280</v>
      </c>
      <c r="J33" s="4" t="s">
        <v>92</v>
      </c>
      <c r="K33" s="110"/>
    </row>
    <row r="34" spans="1:11" s="9" customFormat="1" ht="33.75" customHeight="1" x14ac:dyDescent="0.3">
      <c r="A34" s="110"/>
      <c r="B34" s="110"/>
      <c r="C34" s="110"/>
      <c r="D34" s="110"/>
      <c r="E34" s="4" t="s">
        <v>76</v>
      </c>
      <c r="F34" s="92" t="s">
        <v>13</v>
      </c>
      <c r="G34" s="5">
        <v>1</v>
      </c>
      <c r="H34" s="1">
        <v>5</v>
      </c>
      <c r="I34" s="1">
        <f t="shared" si="1"/>
        <v>5</v>
      </c>
      <c r="J34" s="4" t="s">
        <v>92</v>
      </c>
      <c r="K34" s="110"/>
    </row>
    <row r="35" spans="1:11" s="9" customFormat="1" ht="33.75" customHeight="1" x14ac:dyDescent="0.3">
      <c r="A35" s="110"/>
      <c r="B35" s="110"/>
      <c r="C35" s="110"/>
      <c r="D35" s="110"/>
      <c r="E35" s="4" t="s">
        <v>75</v>
      </c>
      <c r="F35" s="92" t="s">
        <v>13</v>
      </c>
      <c r="G35" s="5">
        <v>1</v>
      </c>
      <c r="H35" s="1">
        <v>5</v>
      </c>
      <c r="I35" s="1">
        <f t="shared" si="1"/>
        <v>5</v>
      </c>
      <c r="J35" s="4" t="s">
        <v>92</v>
      </c>
      <c r="K35" s="106"/>
    </row>
    <row r="36" spans="1:11" s="9" customFormat="1" ht="34.5" customHeight="1" x14ac:dyDescent="0.3">
      <c r="A36" s="110"/>
      <c r="B36" s="110"/>
      <c r="C36" s="110"/>
      <c r="D36" s="110"/>
      <c r="E36" s="4" t="s">
        <v>54</v>
      </c>
      <c r="F36" s="92" t="s">
        <v>13</v>
      </c>
      <c r="G36" s="5">
        <v>17</v>
      </c>
      <c r="H36" s="1">
        <v>2</v>
      </c>
      <c r="I36" s="1">
        <f t="shared" si="1"/>
        <v>34</v>
      </c>
      <c r="J36" s="4" t="s">
        <v>92</v>
      </c>
      <c r="K36" s="105" t="s">
        <v>20</v>
      </c>
    </row>
    <row r="37" spans="1:11" s="9" customFormat="1" ht="42.6" customHeight="1" x14ac:dyDescent="0.3">
      <c r="A37" s="110"/>
      <c r="B37" s="110"/>
      <c r="C37" s="110"/>
      <c r="D37" s="110"/>
      <c r="E37" s="4" t="s">
        <v>59</v>
      </c>
      <c r="F37" s="92" t="s">
        <v>15</v>
      </c>
      <c r="G37" s="5">
        <v>375</v>
      </c>
      <c r="H37" s="1">
        <f>680/1000</f>
        <v>0.68</v>
      </c>
      <c r="I37" s="1">
        <f t="shared" si="1"/>
        <v>255.00000000000003</v>
      </c>
      <c r="J37" s="4" t="s">
        <v>92</v>
      </c>
      <c r="K37" s="105"/>
    </row>
    <row r="38" spans="1:11" s="9" customFormat="1" ht="42.6" customHeight="1" x14ac:dyDescent="0.3">
      <c r="A38" s="110"/>
      <c r="B38" s="110"/>
      <c r="C38" s="110"/>
      <c r="D38" s="110"/>
      <c r="E38" s="4" t="s">
        <v>63</v>
      </c>
      <c r="F38" s="92" t="s">
        <v>13</v>
      </c>
      <c r="G38" s="5">
        <v>8</v>
      </c>
      <c r="H38" s="1">
        <v>2</v>
      </c>
      <c r="I38" s="1">
        <f t="shared" si="1"/>
        <v>16</v>
      </c>
      <c r="J38" s="4" t="s">
        <v>92</v>
      </c>
      <c r="K38" s="105"/>
    </row>
    <row r="39" spans="1:11" s="9" customFormat="1" ht="19.95" customHeight="1" x14ac:dyDescent="0.3">
      <c r="A39" s="110"/>
      <c r="B39" s="110"/>
      <c r="C39" s="110"/>
      <c r="D39" s="110"/>
      <c r="E39" s="4" t="s">
        <v>28</v>
      </c>
      <c r="F39" s="92" t="s">
        <v>13</v>
      </c>
      <c r="G39" s="5">
        <v>591</v>
      </c>
      <c r="H39" s="1">
        <v>3</v>
      </c>
      <c r="I39" s="1">
        <f t="shared" si="1"/>
        <v>1773</v>
      </c>
      <c r="J39" s="4" t="s">
        <v>92</v>
      </c>
      <c r="K39" s="105"/>
    </row>
    <row r="40" spans="1:11" s="9" customFormat="1" ht="28.2" customHeight="1" x14ac:dyDescent="0.3">
      <c r="A40" s="110"/>
      <c r="B40" s="110"/>
      <c r="C40" s="110"/>
      <c r="D40" s="110"/>
      <c r="E40" s="4" t="s">
        <v>29</v>
      </c>
      <c r="F40" s="92" t="s">
        <v>13</v>
      </c>
      <c r="G40" s="5">
        <v>1</v>
      </c>
      <c r="H40" s="1">
        <v>1</v>
      </c>
      <c r="I40" s="1">
        <f t="shared" si="1"/>
        <v>1</v>
      </c>
      <c r="J40" s="4" t="s">
        <v>92</v>
      </c>
      <c r="K40" s="105"/>
    </row>
    <row r="41" spans="1:11" s="9" customFormat="1" ht="36.75" customHeight="1" x14ac:dyDescent="0.3">
      <c r="A41" s="110"/>
      <c r="B41" s="110"/>
      <c r="C41" s="110"/>
      <c r="D41" s="110"/>
      <c r="E41" s="4" t="s">
        <v>60</v>
      </c>
      <c r="F41" s="92" t="s">
        <v>13</v>
      </c>
      <c r="G41" s="5">
        <v>3</v>
      </c>
      <c r="H41" s="1">
        <v>8.2200000000000006</v>
      </c>
      <c r="I41" s="1">
        <f t="shared" si="1"/>
        <v>24.660000000000004</v>
      </c>
      <c r="J41" s="4" t="s">
        <v>92</v>
      </c>
      <c r="K41" s="105"/>
    </row>
    <row r="42" spans="1:11" s="9" customFormat="1" ht="28.5" customHeight="1" x14ac:dyDescent="0.3">
      <c r="A42" s="110"/>
      <c r="B42" s="110"/>
      <c r="C42" s="110"/>
      <c r="D42" s="110"/>
      <c r="E42" s="4" t="s">
        <v>90</v>
      </c>
      <c r="F42" s="92" t="s">
        <v>13</v>
      </c>
      <c r="G42" s="5">
        <v>120</v>
      </c>
      <c r="H42" s="2">
        <v>1.7999999999999999E-2</v>
      </c>
      <c r="I42" s="1">
        <f t="shared" si="1"/>
        <v>2.1599999999999997</v>
      </c>
      <c r="J42" s="4" t="s">
        <v>92</v>
      </c>
      <c r="K42" s="105"/>
    </row>
    <row r="43" spans="1:11" s="9" customFormat="1" ht="28.5" customHeight="1" x14ac:dyDescent="0.3">
      <c r="A43" s="110"/>
      <c r="B43" s="110"/>
      <c r="C43" s="110"/>
      <c r="D43" s="110"/>
      <c r="E43" s="4" t="s">
        <v>61</v>
      </c>
      <c r="F43" s="92" t="s">
        <v>13</v>
      </c>
      <c r="G43" s="5">
        <v>20</v>
      </c>
      <c r="H43" s="2">
        <v>3.5000000000000003E-2</v>
      </c>
      <c r="I43" s="1">
        <f t="shared" si="1"/>
        <v>0.70000000000000007</v>
      </c>
      <c r="J43" s="4" t="s">
        <v>92</v>
      </c>
      <c r="K43" s="105"/>
    </row>
    <row r="44" spans="1:11" s="9" customFormat="1" ht="28.5" customHeight="1" x14ac:dyDescent="0.3">
      <c r="A44" s="110"/>
      <c r="B44" s="110"/>
      <c r="C44" s="110"/>
      <c r="D44" s="110"/>
      <c r="E44" s="4" t="s">
        <v>89</v>
      </c>
      <c r="F44" s="92" t="s">
        <v>13</v>
      </c>
      <c r="G44" s="5">
        <v>24</v>
      </c>
      <c r="H44" s="2">
        <v>4.9000000000000002E-2</v>
      </c>
      <c r="I44" s="1">
        <f t="shared" si="1"/>
        <v>1.1760000000000002</v>
      </c>
      <c r="J44" s="4" t="s">
        <v>92</v>
      </c>
      <c r="K44" s="105"/>
    </row>
    <row r="45" spans="1:11" s="9" customFormat="1" ht="28.5" customHeight="1" x14ac:dyDescent="0.3">
      <c r="A45" s="110"/>
      <c r="B45" s="110"/>
      <c r="C45" s="110"/>
      <c r="D45" s="110"/>
      <c r="E45" s="4" t="s">
        <v>86</v>
      </c>
      <c r="F45" s="92" t="s">
        <v>13</v>
      </c>
      <c r="G45" s="5">
        <v>22</v>
      </c>
      <c r="H45" s="2">
        <v>3.3000000000000002E-2</v>
      </c>
      <c r="I45" s="1">
        <f t="shared" si="1"/>
        <v>0.72599999999999998</v>
      </c>
      <c r="J45" s="4" t="s">
        <v>92</v>
      </c>
      <c r="K45" s="105"/>
    </row>
    <row r="46" spans="1:11" s="9" customFormat="1" ht="30.75" customHeight="1" x14ac:dyDescent="0.3">
      <c r="A46" s="110"/>
      <c r="B46" s="110"/>
      <c r="C46" s="110"/>
      <c r="D46" s="110"/>
      <c r="E46" s="4" t="s">
        <v>30</v>
      </c>
      <c r="F46" s="92" t="s">
        <v>13</v>
      </c>
      <c r="G46" s="5">
        <v>100</v>
      </c>
      <c r="H46" s="2">
        <v>0.01</v>
      </c>
      <c r="I46" s="1">
        <f t="shared" si="1"/>
        <v>1</v>
      </c>
      <c r="J46" s="4" t="s">
        <v>92</v>
      </c>
      <c r="K46" s="105"/>
    </row>
    <row r="47" spans="1:11" s="9" customFormat="1" ht="34.5" customHeight="1" x14ac:dyDescent="0.3">
      <c r="A47" s="110"/>
      <c r="B47" s="110"/>
      <c r="C47" s="110"/>
      <c r="D47" s="110"/>
      <c r="E47" s="4" t="s">
        <v>88</v>
      </c>
      <c r="F47" s="92" t="s">
        <v>13</v>
      </c>
      <c r="G47" s="5">
        <v>2</v>
      </c>
      <c r="H47" s="1">
        <v>5.5</v>
      </c>
      <c r="I47" s="1">
        <f t="shared" si="1"/>
        <v>11</v>
      </c>
      <c r="J47" s="4" t="s">
        <v>92</v>
      </c>
      <c r="K47" s="105"/>
    </row>
    <row r="48" spans="1:11" s="9" customFormat="1" ht="45" customHeight="1" x14ac:dyDescent="0.3">
      <c r="A48" s="110"/>
      <c r="B48" s="110"/>
      <c r="C48" s="110"/>
      <c r="D48" s="110"/>
      <c r="E48" s="4" t="s">
        <v>87</v>
      </c>
      <c r="F48" s="92" t="s">
        <v>15</v>
      </c>
      <c r="G48" s="46">
        <v>408</v>
      </c>
      <c r="H48" s="3">
        <f>44/1000</f>
        <v>4.3999999999999997E-2</v>
      </c>
      <c r="I48" s="1">
        <f t="shared" si="1"/>
        <v>17.951999999999998</v>
      </c>
      <c r="J48" s="4" t="s">
        <v>92</v>
      </c>
      <c r="K48" s="105" t="s">
        <v>16</v>
      </c>
    </row>
    <row r="49" spans="1:13" s="9" customFormat="1" ht="64.5" customHeight="1" x14ac:dyDescent="0.3">
      <c r="A49" s="110"/>
      <c r="B49" s="110"/>
      <c r="C49" s="110"/>
      <c r="D49" s="110"/>
      <c r="E49" s="4" t="s">
        <v>58</v>
      </c>
      <c r="F49" s="92" t="s">
        <v>15</v>
      </c>
      <c r="G49" s="46">
        <f>1158</f>
        <v>1158</v>
      </c>
      <c r="H49" s="3">
        <f>45.1/1000</f>
        <v>4.5100000000000001E-2</v>
      </c>
      <c r="I49" s="1">
        <f t="shared" si="1"/>
        <v>52.2258</v>
      </c>
      <c r="J49" s="4" t="s">
        <v>92</v>
      </c>
      <c r="K49" s="105"/>
    </row>
    <row r="50" spans="1:13" x14ac:dyDescent="0.3">
      <c r="A50" s="101" t="s">
        <v>0</v>
      </c>
      <c r="B50" s="101"/>
      <c r="C50" s="101"/>
      <c r="D50" s="101"/>
      <c r="E50" s="101"/>
      <c r="F50" s="101"/>
      <c r="G50" s="101"/>
      <c r="H50" s="101"/>
      <c r="I50" s="10">
        <f>SUM(I26:I49)</f>
        <v>3235.0497999999998</v>
      </c>
      <c r="J50" s="11"/>
      <c r="K50" s="12"/>
      <c r="M50" s="23"/>
    </row>
    <row r="51" spans="1:13" x14ac:dyDescent="0.3">
      <c r="A51" s="13" t="s">
        <v>17</v>
      </c>
      <c r="B51" s="14"/>
      <c r="C51" s="14"/>
      <c r="D51" s="94"/>
      <c r="E51" s="15"/>
      <c r="F51" s="94"/>
      <c r="G51" s="14"/>
      <c r="H51" s="16"/>
      <c r="I51" s="17">
        <f>SUM(I26:I35)</f>
        <v>1044.45</v>
      </c>
      <c r="J51" s="18"/>
      <c r="K51" s="19" t="s">
        <v>18</v>
      </c>
      <c r="M51" s="23"/>
    </row>
    <row r="52" spans="1:13" x14ac:dyDescent="0.3">
      <c r="A52" s="13" t="s">
        <v>19</v>
      </c>
      <c r="B52" s="14"/>
      <c r="C52" s="14"/>
      <c r="D52" s="94"/>
      <c r="E52" s="15"/>
      <c r="F52" s="15"/>
      <c r="G52" s="94"/>
      <c r="H52" s="16"/>
      <c r="I52" s="17">
        <f>SUM(I36:I47)</f>
        <v>2120.4219999999996</v>
      </c>
      <c r="J52" s="18"/>
      <c r="K52" s="19" t="s">
        <v>20</v>
      </c>
      <c r="M52" s="23"/>
    </row>
    <row r="53" spans="1:13" x14ac:dyDescent="0.3">
      <c r="A53" s="13" t="s">
        <v>21</v>
      </c>
      <c r="B53" s="94"/>
      <c r="C53" s="94"/>
      <c r="D53" s="94"/>
      <c r="E53" s="15"/>
      <c r="F53" s="15"/>
      <c r="G53" s="94"/>
      <c r="H53" s="16"/>
      <c r="I53" s="17">
        <f>SUM(I48:I49)</f>
        <v>70.177799999999991</v>
      </c>
      <c r="J53" s="18"/>
      <c r="K53" s="20" t="s">
        <v>22</v>
      </c>
    </row>
    <row r="54" spans="1:13" ht="15" customHeight="1" x14ac:dyDescent="0.3">
      <c r="A54" s="86"/>
      <c r="B54" s="86"/>
      <c r="C54" s="86"/>
      <c r="D54" s="86"/>
      <c r="E54" s="111" t="s">
        <v>115</v>
      </c>
      <c r="F54" s="111"/>
      <c r="G54" s="111"/>
      <c r="H54" s="111"/>
      <c r="I54" s="111"/>
      <c r="J54" s="87"/>
      <c r="K54" s="88"/>
    </row>
    <row r="55" spans="1:13" hidden="1" x14ac:dyDescent="0.3">
      <c r="A55" s="110" t="s">
        <v>31</v>
      </c>
      <c r="B55" s="110" t="s">
        <v>161</v>
      </c>
      <c r="C55" s="110" t="s">
        <v>162</v>
      </c>
      <c r="D55" s="110" t="s">
        <v>5</v>
      </c>
      <c r="E55" s="89"/>
      <c r="F55" s="90"/>
      <c r="G55" s="90"/>
      <c r="H55" s="90"/>
      <c r="I55" s="90"/>
      <c r="J55" s="90"/>
      <c r="K55" s="91"/>
    </row>
    <row r="56" spans="1:13" s="9" customFormat="1" ht="84" customHeight="1" x14ac:dyDescent="0.3">
      <c r="A56" s="106"/>
      <c r="B56" s="106"/>
      <c r="C56" s="106"/>
      <c r="D56" s="106"/>
      <c r="E56" s="4" t="s">
        <v>64</v>
      </c>
      <c r="F56" s="92" t="s">
        <v>15</v>
      </c>
      <c r="G56" s="5">
        <f>200</f>
        <v>200</v>
      </c>
      <c r="H56" s="2">
        <f>41.62/1000</f>
        <v>4.1619999999999997E-2</v>
      </c>
      <c r="I56" s="1">
        <f t="shared" ref="I56" si="2">G56*H56</f>
        <v>8.3239999999999998</v>
      </c>
      <c r="J56" s="4" t="s">
        <v>92</v>
      </c>
      <c r="K56" s="93" t="s">
        <v>22</v>
      </c>
    </row>
    <row r="57" spans="1:13" x14ac:dyDescent="0.3">
      <c r="A57" s="101" t="s">
        <v>0</v>
      </c>
      <c r="B57" s="101"/>
      <c r="C57" s="101"/>
      <c r="D57" s="101"/>
      <c r="E57" s="101"/>
      <c r="F57" s="101"/>
      <c r="G57" s="101"/>
      <c r="H57" s="101"/>
      <c r="I57" s="10">
        <f>SUM(I56:I56)</f>
        <v>8.3239999999999998</v>
      </c>
      <c r="J57" s="11"/>
      <c r="K57" s="12"/>
      <c r="M57" s="23"/>
    </row>
    <row r="58" spans="1:13" x14ac:dyDescent="0.3">
      <c r="A58" s="13" t="s">
        <v>21</v>
      </c>
      <c r="B58" s="94"/>
      <c r="C58" s="94"/>
      <c r="D58" s="94"/>
      <c r="E58" s="15"/>
      <c r="F58" s="15"/>
      <c r="G58" s="94"/>
      <c r="H58" s="16"/>
      <c r="I58" s="17">
        <f>SUM(I56:I56)</f>
        <v>8.3239999999999998</v>
      </c>
      <c r="J58" s="18"/>
      <c r="K58" s="20" t="s">
        <v>22</v>
      </c>
    </row>
    <row r="59" spans="1:13" ht="42" customHeight="1" x14ac:dyDescent="0.3">
      <c r="D59" s="21" t="s">
        <v>51</v>
      </c>
    </row>
  </sheetData>
  <autoFilter ref="E1:E3"/>
  <sortState ref="A40:M69">
    <sortCondition ref="E40:E69"/>
  </sortState>
  <mergeCells count="25">
    <mergeCell ref="A57:H57"/>
    <mergeCell ref="A55:A56"/>
    <mergeCell ref="B55:B56"/>
    <mergeCell ref="C55:C56"/>
    <mergeCell ref="D55:D56"/>
    <mergeCell ref="A1:K1"/>
    <mergeCell ref="A50:H50"/>
    <mergeCell ref="A26:A49"/>
    <mergeCell ref="B26:B49"/>
    <mergeCell ref="C26:C49"/>
    <mergeCell ref="D26:D49"/>
    <mergeCell ref="K36:K47"/>
    <mergeCell ref="K48:K49"/>
    <mergeCell ref="K26:K35"/>
    <mergeCell ref="A4:A20"/>
    <mergeCell ref="B4:B20"/>
    <mergeCell ref="C4:C20"/>
    <mergeCell ref="D4:D20"/>
    <mergeCell ref="K4:K8"/>
    <mergeCell ref="E5:I5"/>
    <mergeCell ref="K15:K20"/>
    <mergeCell ref="E54:I54"/>
    <mergeCell ref="K9:K14"/>
    <mergeCell ref="A21:H21"/>
    <mergeCell ref="E25:K25"/>
  </mergeCells>
  <pageMargins left="0.39370078740157483" right="0.39370078740157483" top="0.59055118110236227" bottom="0.39370078740157483" header="0.31496062992125984" footer="0.31496062992125984"/>
  <pageSetup paperSize="9" scale="7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opLeftCell="A24" zoomScaleNormal="100" zoomScaleSheetLayoutView="70" workbookViewId="0">
      <selection sqref="A1:K1"/>
    </sheetView>
  </sheetViews>
  <sheetFormatPr defaultColWidth="9.109375" defaultRowHeight="14.4" x14ac:dyDescent="0.3"/>
  <cols>
    <col min="1" max="2" width="16.6640625" style="6" customWidth="1"/>
    <col min="3" max="4" width="12.6640625" style="6" customWidth="1"/>
    <col min="5" max="5" width="40.6640625" style="6" customWidth="1"/>
    <col min="6" max="7" width="7.6640625" style="6" customWidth="1"/>
    <col min="8" max="8" width="9.6640625" style="6" customWidth="1"/>
    <col min="9" max="9" width="14.6640625" style="6" customWidth="1"/>
    <col min="10" max="10" width="27.6640625" style="6" hidden="1" customWidth="1"/>
    <col min="11" max="11" width="14.6640625" style="6" customWidth="1"/>
    <col min="12" max="16384" width="9.109375" style="6"/>
  </cols>
  <sheetData>
    <row r="1" spans="1:13" ht="27" customHeight="1" x14ac:dyDescent="0.3">
      <c r="A1" s="107" t="s">
        <v>72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ht="48" customHeight="1" x14ac:dyDescent="0.3">
      <c r="A2" s="7" t="s">
        <v>3</v>
      </c>
      <c r="B2" s="7" t="s">
        <v>4</v>
      </c>
      <c r="C2" s="7" t="s">
        <v>1</v>
      </c>
      <c r="D2" s="7" t="s">
        <v>2</v>
      </c>
      <c r="E2" s="8" t="s">
        <v>14</v>
      </c>
      <c r="F2" s="7" t="s">
        <v>12</v>
      </c>
      <c r="G2" s="7" t="s">
        <v>6</v>
      </c>
      <c r="H2" s="7" t="s">
        <v>7</v>
      </c>
      <c r="I2" s="7" t="s">
        <v>8</v>
      </c>
      <c r="J2" s="7" t="s">
        <v>11</v>
      </c>
      <c r="K2" s="7" t="s">
        <v>9</v>
      </c>
    </row>
    <row r="3" spans="1:13" s="9" customFormat="1" ht="13.95" customHeight="1" x14ac:dyDescent="0.3">
      <c r="A3" s="50">
        <v>1</v>
      </c>
      <c r="B3" s="50">
        <v>2</v>
      </c>
      <c r="C3" s="50">
        <v>3</v>
      </c>
      <c r="D3" s="50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0">
        <v>10</v>
      </c>
      <c r="K3" s="50">
        <v>10</v>
      </c>
    </row>
    <row r="4" spans="1:13" s="9" customFormat="1" ht="34.200000000000003" hidden="1" customHeight="1" x14ac:dyDescent="0.3">
      <c r="A4" s="109" t="s">
        <v>31</v>
      </c>
      <c r="B4" s="109" t="s">
        <v>24</v>
      </c>
      <c r="C4" s="109" t="s">
        <v>25</v>
      </c>
      <c r="D4" s="109" t="s">
        <v>5</v>
      </c>
      <c r="K4" s="105" t="s">
        <v>66</v>
      </c>
    </row>
    <row r="5" spans="1:13" s="9" customFormat="1" ht="14.4" customHeight="1" x14ac:dyDescent="0.3">
      <c r="A5" s="110"/>
      <c r="B5" s="110"/>
      <c r="C5" s="110"/>
      <c r="D5" s="110"/>
      <c r="E5" s="111" t="s">
        <v>116</v>
      </c>
      <c r="F5" s="111"/>
      <c r="G5" s="111"/>
      <c r="H5" s="111"/>
      <c r="I5" s="111"/>
      <c r="J5" s="50"/>
      <c r="K5" s="105"/>
    </row>
    <row r="6" spans="1:13" s="9" customFormat="1" ht="36" customHeight="1" x14ac:dyDescent="0.3">
      <c r="A6" s="110"/>
      <c r="B6" s="110"/>
      <c r="C6" s="110"/>
      <c r="D6" s="110"/>
      <c r="E6" s="4" t="s">
        <v>138</v>
      </c>
      <c r="F6" s="50" t="s">
        <v>13</v>
      </c>
      <c r="G6" s="5">
        <v>1</v>
      </c>
      <c r="H6" s="24">
        <v>2.6</v>
      </c>
      <c r="I6" s="1">
        <f t="shared" ref="I6:I14" si="0">G6*H6</f>
        <v>2.6</v>
      </c>
      <c r="J6" s="4" t="s">
        <v>127</v>
      </c>
      <c r="K6" s="105"/>
    </row>
    <row r="7" spans="1:13" s="9" customFormat="1" ht="48" customHeight="1" x14ac:dyDescent="0.3">
      <c r="A7" s="110"/>
      <c r="B7" s="110"/>
      <c r="C7" s="110"/>
      <c r="D7" s="110"/>
      <c r="E7" s="4" t="s">
        <v>139</v>
      </c>
      <c r="F7" s="50" t="s">
        <v>13</v>
      </c>
      <c r="G7" s="5">
        <v>1</v>
      </c>
      <c r="H7" s="24">
        <v>2.4</v>
      </c>
      <c r="I7" s="1">
        <f t="shared" si="0"/>
        <v>2.4</v>
      </c>
      <c r="J7" s="4"/>
      <c r="K7" s="105"/>
    </row>
    <row r="8" spans="1:13" s="9" customFormat="1" ht="36" customHeight="1" x14ac:dyDescent="0.3">
      <c r="A8" s="110"/>
      <c r="B8" s="110"/>
      <c r="C8" s="110"/>
      <c r="D8" s="110"/>
      <c r="E8" s="4" t="s">
        <v>140</v>
      </c>
      <c r="F8" s="50" t="s">
        <v>15</v>
      </c>
      <c r="G8" s="5">
        <f>10</f>
        <v>10</v>
      </c>
      <c r="H8" s="24">
        <v>7.0599999999999996E-2</v>
      </c>
      <c r="I8" s="1">
        <f t="shared" si="0"/>
        <v>0.70599999999999996</v>
      </c>
      <c r="J8" s="4"/>
      <c r="K8" s="105"/>
    </row>
    <row r="9" spans="1:13" s="9" customFormat="1" ht="27" customHeight="1" x14ac:dyDescent="0.3">
      <c r="A9" s="110"/>
      <c r="B9" s="110"/>
      <c r="C9" s="110"/>
      <c r="D9" s="110"/>
      <c r="E9" s="4" t="s">
        <v>141</v>
      </c>
      <c r="F9" s="50" t="s">
        <v>13</v>
      </c>
      <c r="G9" s="5">
        <v>1</v>
      </c>
      <c r="H9" s="24">
        <v>2.35</v>
      </c>
      <c r="I9" s="1">
        <f t="shared" si="0"/>
        <v>2.35</v>
      </c>
      <c r="J9" s="4"/>
      <c r="K9" s="105"/>
    </row>
    <row r="10" spans="1:13" s="9" customFormat="1" ht="27" customHeight="1" x14ac:dyDescent="0.3">
      <c r="A10" s="110"/>
      <c r="B10" s="110"/>
      <c r="C10" s="110"/>
      <c r="D10" s="110"/>
      <c r="E10" s="4" t="s">
        <v>142</v>
      </c>
      <c r="F10" s="50" t="s">
        <v>13</v>
      </c>
      <c r="G10" s="5">
        <v>50</v>
      </c>
      <c r="H10" s="24">
        <f>3/1000</f>
        <v>3.0000000000000001E-3</v>
      </c>
      <c r="I10" s="1">
        <f t="shared" si="0"/>
        <v>0.15</v>
      </c>
      <c r="J10" s="4" t="s">
        <v>131</v>
      </c>
      <c r="K10" s="50" t="s">
        <v>20</v>
      </c>
    </row>
    <row r="11" spans="1:13" s="9" customFormat="1" ht="27" customHeight="1" x14ac:dyDescent="0.3">
      <c r="A11" s="110"/>
      <c r="B11" s="110"/>
      <c r="C11" s="110"/>
      <c r="D11" s="110"/>
      <c r="E11" s="4" t="s">
        <v>143</v>
      </c>
      <c r="F11" s="50" t="s">
        <v>13</v>
      </c>
      <c r="G11" s="5">
        <v>6</v>
      </c>
      <c r="H11" s="24">
        <v>1E-3</v>
      </c>
      <c r="I11" s="1">
        <f t="shared" si="0"/>
        <v>6.0000000000000001E-3</v>
      </c>
      <c r="J11" s="4" t="s">
        <v>132</v>
      </c>
      <c r="K11" s="109" t="s">
        <v>16</v>
      </c>
    </row>
    <row r="12" spans="1:13" s="9" customFormat="1" ht="102.75" customHeight="1" x14ac:dyDescent="0.3">
      <c r="A12" s="110"/>
      <c r="B12" s="110"/>
      <c r="C12" s="110"/>
      <c r="D12" s="110"/>
      <c r="E12" s="4" t="s">
        <v>144</v>
      </c>
      <c r="F12" s="50" t="s">
        <v>15</v>
      </c>
      <c r="G12" s="5">
        <f>106</f>
        <v>106</v>
      </c>
      <c r="H12" s="24">
        <v>5.2999999999999999E-2</v>
      </c>
      <c r="I12" s="1">
        <f t="shared" si="0"/>
        <v>5.6179999999999994</v>
      </c>
      <c r="J12" s="4"/>
      <c r="K12" s="110"/>
    </row>
    <row r="13" spans="1:13" s="9" customFormat="1" ht="66.75" customHeight="1" x14ac:dyDescent="0.3">
      <c r="A13" s="110"/>
      <c r="B13" s="110"/>
      <c r="C13" s="110"/>
      <c r="D13" s="110"/>
      <c r="E13" s="4" t="s">
        <v>145</v>
      </c>
      <c r="F13" s="50" t="s">
        <v>15</v>
      </c>
      <c r="G13" s="5">
        <f>8</f>
        <v>8</v>
      </c>
      <c r="H13" s="24">
        <v>0.19400000000000001</v>
      </c>
      <c r="I13" s="1">
        <f t="shared" si="0"/>
        <v>1.552</v>
      </c>
      <c r="J13" s="4"/>
      <c r="K13" s="110"/>
    </row>
    <row r="14" spans="1:13" s="9" customFormat="1" ht="24.9" customHeight="1" x14ac:dyDescent="0.3">
      <c r="A14" s="110"/>
      <c r="B14" s="110"/>
      <c r="C14" s="110"/>
      <c r="D14" s="110"/>
      <c r="E14" s="4" t="s">
        <v>146</v>
      </c>
      <c r="F14" s="50" t="s">
        <v>147</v>
      </c>
      <c r="G14" s="5">
        <v>5</v>
      </c>
      <c r="H14" s="24">
        <v>0.9</v>
      </c>
      <c r="I14" s="1">
        <f t="shared" si="0"/>
        <v>4.5</v>
      </c>
      <c r="J14" s="4"/>
      <c r="K14" s="110"/>
    </row>
    <row r="15" spans="1:13" x14ac:dyDescent="0.3">
      <c r="A15" s="101" t="s">
        <v>0</v>
      </c>
      <c r="B15" s="101"/>
      <c r="C15" s="101"/>
      <c r="D15" s="101"/>
      <c r="E15" s="101"/>
      <c r="F15" s="101"/>
      <c r="G15" s="101"/>
      <c r="H15" s="101"/>
      <c r="I15" s="10">
        <f>SUM(I6:I14)</f>
        <v>19.881999999999998</v>
      </c>
      <c r="J15" s="11"/>
      <c r="K15" s="12"/>
      <c r="M15" s="23"/>
    </row>
    <row r="16" spans="1:13" x14ac:dyDescent="0.3">
      <c r="A16" s="13" t="s">
        <v>17</v>
      </c>
      <c r="B16" s="14"/>
      <c r="C16" s="14"/>
      <c r="D16" s="52"/>
      <c r="E16" s="15"/>
      <c r="F16" s="52"/>
      <c r="G16" s="14"/>
      <c r="H16" s="16"/>
      <c r="I16" s="17">
        <f>SUM(I6:I9)</f>
        <v>8.0559999999999992</v>
      </c>
      <c r="J16" s="18"/>
      <c r="K16" s="19" t="s">
        <v>18</v>
      </c>
    </row>
    <row r="17" spans="1:13" x14ac:dyDescent="0.3">
      <c r="A17" s="13" t="s">
        <v>19</v>
      </c>
      <c r="B17" s="14"/>
      <c r="C17" s="14"/>
      <c r="D17" s="52"/>
      <c r="E17" s="15"/>
      <c r="F17" s="15"/>
      <c r="G17" s="52"/>
      <c r="H17" s="16"/>
      <c r="I17" s="17">
        <f>SUM(I10:I10)</f>
        <v>0.15</v>
      </c>
      <c r="J17" s="18"/>
      <c r="K17" s="19" t="s">
        <v>20</v>
      </c>
      <c r="M17" s="23"/>
    </row>
    <row r="18" spans="1:13" x14ac:dyDescent="0.3">
      <c r="A18" s="13" t="s">
        <v>21</v>
      </c>
      <c r="B18" s="52"/>
      <c r="C18" s="52"/>
      <c r="D18" s="52"/>
      <c r="E18" s="15"/>
      <c r="F18" s="15"/>
      <c r="G18" s="52"/>
      <c r="H18" s="16"/>
      <c r="I18" s="17">
        <f>SUM(I11:I14)</f>
        <v>11.676</v>
      </c>
      <c r="J18" s="18"/>
      <c r="K18" s="20" t="s">
        <v>22</v>
      </c>
    </row>
    <row r="19" spans="1:13" ht="15" customHeight="1" x14ac:dyDescent="0.3">
      <c r="A19" s="86"/>
      <c r="B19" s="86"/>
      <c r="C19" s="86"/>
      <c r="D19" s="86"/>
      <c r="E19" s="112" t="s">
        <v>115</v>
      </c>
      <c r="F19" s="113"/>
      <c r="G19" s="113"/>
      <c r="H19" s="113"/>
      <c r="I19" s="114"/>
      <c r="J19" s="87"/>
      <c r="K19" s="88"/>
    </row>
    <row r="20" spans="1:13" hidden="1" x14ac:dyDescent="0.3">
      <c r="A20" s="110" t="s">
        <v>31</v>
      </c>
      <c r="B20" s="110" t="s">
        <v>24</v>
      </c>
      <c r="C20" s="110" t="s">
        <v>25</v>
      </c>
      <c r="D20" s="110" t="s">
        <v>5</v>
      </c>
      <c r="E20" s="4"/>
      <c r="F20" s="38"/>
      <c r="G20" s="5"/>
      <c r="H20" s="24"/>
      <c r="I20" s="1"/>
      <c r="J20" s="4" t="s">
        <v>92</v>
      </c>
      <c r="K20" s="105" t="s">
        <v>18</v>
      </c>
    </row>
    <row r="21" spans="1:13" ht="26.4" x14ac:dyDescent="0.3">
      <c r="A21" s="110"/>
      <c r="B21" s="110"/>
      <c r="C21" s="110"/>
      <c r="D21" s="110"/>
      <c r="E21" s="4" t="s">
        <v>32</v>
      </c>
      <c r="F21" s="38" t="s">
        <v>13</v>
      </c>
      <c r="G21" s="5">
        <v>1</v>
      </c>
      <c r="H21" s="24">
        <v>1</v>
      </c>
      <c r="I21" s="1">
        <f t="shared" ref="I21:I33" si="1">G21*H21</f>
        <v>1</v>
      </c>
      <c r="J21" s="4" t="s">
        <v>92</v>
      </c>
      <c r="K21" s="105"/>
    </row>
    <row r="22" spans="1:13" x14ac:dyDescent="0.3">
      <c r="A22" s="110"/>
      <c r="B22" s="110"/>
      <c r="C22" s="110"/>
      <c r="D22" s="110"/>
      <c r="E22" s="4" t="s">
        <v>35</v>
      </c>
      <c r="F22" s="38" t="s">
        <v>13</v>
      </c>
      <c r="G22" s="5">
        <v>36</v>
      </c>
      <c r="H22" s="24">
        <v>0.05</v>
      </c>
      <c r="I22" s="1">
        <f t="shared" si="1"/>
        <v>1.8</v>
      </c>
      <c r="J22" s="4" t="s">
        <v>92</v>
      </c>
      <c r="K22" s="105"/>
    </row>
    <row r="23" spans="1:13" ht="39.6" x14ac:dyDescent="0.3">
      <c r="A23" s="110"/>
      <c r="B23" s="110"/>
      <c r="C23" s="110"/>
      <c r="D23" s="110"/>
      <c r="E23" s="4" t="s">
        <v>79</v>
      </c>
      <c r="F23" s="38" t="s">
        <v>13</v>
      </c>
      <c r="G23" s="5">
        <v>120</v>
      </c>
      <c r="H23" s="24">
        <v>0.36699999999999999</v>
      </c>
      <c r="I23" s="1">
        <f t="shared" si="1"/>
        <v>44.04</v>
      </c>
      <c r="J23" s="4" t="s">
        <v>92</v>
      </c>
      <c r="K23" s="105"/>
    </row>
    <row r="24" spans="1:13" x14ac:dyDescent="0.3">
      <c r="A24" s="110"/>
      <c r="B24" s="110"/>
      <c r="C24" s="110"/>
      <c r="D24" s="110"/>
      <c r="E24" s="4" t="s">
        <v>53</v>
      </c>
      <c r="F24" s="38" t="s">
        <v>13</v>
      </c>
      <c r="G24" s="5">
        <v>100</v>
      </c>
      <c r="H24" s="24">
        <v>0.05</v>
      </c>
      <c r="I24" s="1">
        <f t="shared" si="1"/>
        <v>5</v>
      </c>
      <c r="J24" s="4" t="s">
        <v>92</v>
      </c>
      <c r="K24" s="105"/>
    </row>
    <row r="25" spans="1:13" x14ac:dyDescent="0.3">
      <c r="A25" s="110"/>
      <c r="B25" s="110"/>
      <c r="C25" s="110"/>
      <c r="D25" s="110"/>
      <c r="E25" s="4" t="s">
        <v>37</v>
      </c>
      <c r="F25" s="38" t="s">
        <v>13</v>
      </c>
      <c r="G25" s="5">
        <v>15</v>
      </c>
      <c r="H25" s="24">
        <v>0.1</v>
      </c>
      <c r="I25" s="1">
        <f t="shared" si="1"/>
        <v>1.5</v>
      </c>
      <c r="J25" s="4" t="s">
        <v>92</v>
      </c>
      <c r="K25" s="105"/>
    </row>
    <row r="26" spans="1:13" ht="13.2" customHeight="1" x14ac:dyDescent="0.3">
      <c r="A26" s="110"/>
      <c r="B26" s="110"/>
      <c r="C26" s="110"/>
      <c r="D26" s="110"/>
      <c r="E26" s="4" t="s">
        <v>33</v>
      </c>
      <c r="F26" s="38" t="s">
        <v>13</v>
      </c>
      <c r="G26" s="5">
        <v>1</v>
      </c>
      <c r="H26" s="24">
        <v>0.12</v>
      </c>
      <c r="I26" s="1">
        <f t="shared" si="1"/>
        <v>0.12</v>
      </c>
      <c r="J26" s="4" t="s">
        <v>92</v>
      </c>
      <c r="K26" s="105" t="s">
        <v>10</v>
      </c>
    </row>
    <row r="27" spans="1:13" ht="13.2" customHeight="1" x14ac:dyDescent="0.3">
      <c r="A27" s="110"/>
      <c r="B27" s="110"/>
      <c r="C27" s="110"/>
      <c r="D27" s="110"/>
      <c r="E27" s="4" t="s">
        <v>52</v>
      </c>
      <c r="F27" s="38" t="s">
        <v>13</v>
      </c>
      <c r="G27" s="5">
        <v>1</v>
      </c>
      <c r="H27" s="24">
        <v>2.2000000000000002</v>
      </c>
      <c r="I27" s="1">
        <f t="shared" si="1"/>
        <v>2.2000000000000002</v>
      </c>
      <c r="J27" s="4" t="s">
        <v>92</v>
      </c>
      <c r="K27" s="105"/>
    </row>
    <row r="28" spans="1:13" x14ac:dyDescent="0.3">
      <c r="A28" s="110"/>
      <c r="B28" s="110"/>
      <c r="C28" s="110"/>
      <c r="D28" s="110"/>
      <c r="E28" s="4" t="s">
        <v>34</v>
      </c>
      <c r="F28" s="38" t="s">
        <v>13</v>
      </c>
      <c r="G28" s="5">
        <v>12</v>
      </c>
      <c r="H28" s="24">
        <v>0.5</v>
      </c>
      <c r="I28" s="1">
        <f>G28*H28</f>
        <v>6</v>
      </c>
      <c r="J28" s="4" t="s">
        <v>92</v>
      </c>
      <c r="K28" s="105"/>
    </row>
    <row r="29" spans="1:13" x14ac:dyDescent="0.3">
      <c r="A29" s="110"/>
      <c r="B29" s="110"/>
      <c r="C29" s="110"/>
      <c r="D29" s="110"/>
      <c r="E29" s="4" t="s">
        <v>38</v>
      </c>
      <c r="F29" s="38" t="s">
        <v>13</v>
      </c>
      <c r="G29" s="5">
        <v>250</v>
      </c>
      <c r="H29" s="24">
        <v>0.05</v>
      </c>
      <c r="I29" s="1">
        <f t="shared" si="1"/>
        <v>12.5</v>
      </c>
      <c r="J29" s="4" t="s">
        <v>92</v>
      </c>
      <c r="K29" s="105"/>
    </row>
    <row r="30" spans="1:13" x14ac:dyDescent="0.3">
      <c r="A30" s="110"/>
      <c r="B30" s="110"/>
      <c r="C30" s="110"/>
      <c r="D30" s="110"/>
      <c r="E30" s="4" t="s">
        <v>39</v>
      </c>
      <c r="F30" s="38" t="s">
        <v>13</v>
      </c>
      <c r="G30" s="5">
        <v>450</v>
      </c>
      <c r="H30" s="24">
        <v>0.05</v>
      </c>
      <c r="I30" s="1">
        <f t="shared" si="1"/>
        <v>22.5</v>
      </c>
      <c r="J30" s="4" t="s">
        <v>92</v>
      </c>
      <c r="K30" s="105"/>
    </row>
    <row r="31" spans="1:13" ht="26.4" x14ac:dyDescent="0.3">
      <c r="A31" s="110"/>
      <c r="B31" s="110"/>
      <c r="C31" s="110"/>
      <c r="D31" s="110"/>
      <c r="E31" s="4" t="s">
        <v>40</v>
      </c>
      <c r="F31" s="38" t="s">
        <v>13</v>
      </c>
      <c r="G31" s="5">
        <v>80</v>
      </c>
      <c r="H31" s="24">
        <v>0.05</v>
      </c>
      <c r="I31" s="1">
        <f t="shared" si="1"/>
        <v>4</v>
      </c>
      <c r="J31" s="4" t="s">
        <v>92</v>
      </c>
      <c r="K31" s="105"/>
    </row>
    <row r="32" spans="1:13" ht="26.4" x14ac:dyDescent="0.3">
      <c r="A32" s="110"/>
      <c r="B32" s="110"/>
      <c r="C32" s="110"/>
      <c r="D32" s="110"/>
      <c r="E32" s="4" t="s">
        <v>41</v>
      </c>
      <c r="F32" s="38" t="s">
        <v>13</v>
      </c>
      <c r="G32" s="5">
        <v>5</v>
      </c>
      <c r="H32" s="24">
        <v>0.1</v>
      </c>
      <c r="I32" s="1">
        <f t="shared" si="1"/>
        <v>0.5</v>
      </c>
      <c r="J32" s="4" t="s">
        <v>92</v>
      </c>
      <c r="K32" s="105"/>
    </row>
    <row r="33" spans="1:13" x14ac:dyDescent="0.3">
      <c r="A33" s="110"/>
      <c r="B33" s="110"/>
      <c r="C33" s="110"/>
      <c r="D33" s="110"/>
      <c r="E33" s="4" t="s">
        <v>42</v>
      </c>
      <c r="F33" s="38" t="s">
        <v>13</v>
      </c>
      <c r="G33" s="5">
        <v>30</v>
      </c>
      <c r="H33" s="24">
        <v>0.05</v>
      </c>
      <c r="I33" s="1">
        <f t="shared" si="1"/>
        <v>1.5</v>
      </c>
      <c r="J33" s="4" t="s">
        <v>92</v>
      </c>
      <c r="K33" s="105"/>
    </row>
    <row r="34" spans="1:13" ht="39.6" x14ac:dyDescent="0.3">
      <c r="A34" s="110"/>
      <c r="B34" s="110"/>
      <c r="C34" s="110"/>
      <c r="D34" s="110"/>
      <c r="E34" s="4" t="s">
        <v>36</v>
      </c>
      <c r="F34" s="38" t="s">
        <v>15</v>
      </c>
      <c r="G34" s="46">
        <v>14</v>
      </c>
      <c r="H34" s="24">
        <v>0.1176</v>
      </c>
      <c r="I34" s="1">
        <f t="shared" ref="I34" si="2">G34*H34</f>
        <v>1.6463999999999999</v>
      </c>
      <c r="J34" s="4" t="s">
        <v>92</v>
      </c>
      <c r="K34" s="105" t="s">
        <v>22</v>
      </c>
    </row>
    <row r="35" spans="1:13" ht="26.4" x14ac:dyDescent="0.3">
      <c r="A35" s="110"/>
      <c r="B35" s="110"/>
      <c r="C35" s="110"/>
      <c r="D35" s="110"/>
      <c r="E35" s="4" t="s">
        <v>84</v>
      </c>
      <c r="F35" s="38" t="s">
        <v>15</v>
      </c>
      <c r="G35" s="46">
        <v>1660</v>
      </c>
      <c r="H35" s="24">
        <v>2.1999999999999999E-2</v>
      </c>
      <c r="I35" s="1">
        <f>G35*H35</f>
        <v>36.519999999999996</v>
      </c>
      <c r="J35" s="4" t="s">
        <v>92</v>
      </c>
      <c r="K35" s="105"/>
    </row>
    <row r="36" spans="1:13" x14ac:dyDescent="0.3">
      <c r="A36" s="101" t="s">
        <v>0</v>
      </c>
      <c r="B36" s="101"/>
      <c r="C36" s="101"/>
      <c r="D36" s="101"/>
      <c r="E36" s="101"/>
      <c r="F36" s="101"/>
      <c r="G36" s="101"/>
      <c r="H36" s="101"/>
      <c r="I36" s="10">
        <f>SUM(I20:I35)</f>
        <v>140.82639999999998</v>
      </c>
      <c r="J36" s="11"/>
      <c r="K36" s="12"/>
      <c r="M36" s="23"/>
    </row>
    <row r="37" spans="1:13" x14ac:dyDescent="0.3">
      <c r="A37" s="13" t="s">
        <v>17</v>
      </c>
      <c r="B37" s="14"/>
      <c r="C37" s="14"/>
      <c r="D37" s="39"/>
      <c r="E37" s="15"/>
      <c r="F37" s="39"/>
      <c r="G37" s="14"/>
      <c r="H37" s="16"/>
      <c r="I37" s="17">
        <f>SUM(I20:I25)</f>
        <v>53.339999999999996</v>
      </c>
      <c r="J37" s="18"/>
      <c r="K37" s="19" t="s">
        <v>18</v>
      </c>
    </row>
    <row r="38" spans="1:13" x14ac:dyDescent="0.3">
      <c r="A38" s="13" t="s">
        <v>19</v>
      </c>
      <c r="B38" s="14"/>
      <c r="C38" s="14"/>
      <c r="D38" s="39"/>
      <c r="E38" s="15"/>
      <c r="F38" s="15"/>
      <c r="G38" s="39"/>
      <c r="H38" s="16"/>
      <c r="I38" s="17">
        <f>SUM(I26:I33)</f>
        <v>49.32</v>
      </c>
      <c r="J38" s="18"/>
      <c r="K38" s="19" t="s">
        <v>20</v>
      </c>
    </row>
    <row r="39" spans="1:13" x14ac:dyDescent="0.3">
      <c r="A39" s="13" t="s">
        <v>21</v>
      </c>
      <c r="B39" s="39"/>
      <c r="C39" s="39"/>
      <c r="D39" s="39"/>
      <c r="E39" s="15"/>
      <c r="F39" s="15"/>
      <c r="G39" s="39"/>
      <c r="H39" s="16"/>
      <c r="I39" s="17">
        <f>SUM(I34:I35)</f>
        <v>38.166399999999996</v>
      </c>
      <c r="J39" s="18"/>
      <c r="K39" s="20" t="s">
        <v>22</v>
      </c>
    </row>
    <row r="40" spans="1:13" ht="42" customHeight="1" x14ac:dyDescent="0.3">
      <c r="D40" s="21" t="s">
        <v>51</v>
      </c>
      <c r="E40" s="9"/>
      <c r="F40" s="22"/>
    </row>
  </sheetData>
  <mergeCells count="18">
    <mergeCell ref="E19:I19"/>
    <mergeCell ref="A36:H36"/>
    <mergeCell ref="A1:K1"/>
    <mergeCell ref="A20:A35"/>
    <mergeCell ref="B20:B35"/>
    <mergeCell ref="C20:C35"/>
    <mergeCell ref="D20:D35"/>
    <mergeCell ref="K20:K25"/>
    <mergeCell ref="K26:K33"/>
    <mergeCell ref="K34:K35"/>
    <mergeCell ref="A4:A14"/>
    <mergeCell ref="B4:B14"/>
    <mergeCell ref="C4:C14"/>
    <mergeCell ref="D4:D14"/>
    <mergeCell ref="K4:K9"/>
    <mergeCell ref="E5:I5"/>
    <mergeCell ref="K11:K14"/>
    <mergeCell ref="A15:H15"/>
  </mergeCells>
  <pageMargins left="0.39370078740157483" right="0.39370078740157483" top="0.59055118110236215" bottom="0.39370078740157483" header="0.31496062992125984" footer="0.31496062992125984"/>
  <pageSetup paperSize="9" scale="7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activeCell="H15" sqref="H15"/>
    </sheetView>
  </sheetViews>
  <sheetFormatPr defaultColWidth="9.109375" defaultRowHeight="14.4" x14ac:dyDescent="0.3"/>
  <cols>
    <col min="1" max="2" width="16.6640625" style="9" customWidth="1"/>
    <col min="3" max="4" width="12.6640625" style="9" customWidth="1"/>
    <col min="5" max="5" width="40.6640625" style="9" customWidth="1"/>
    <col min="6" max="7" width="7.6640625" style="9" customWidth="1"/>
    <col min="8" max="8" width="9.6640625" style="9" customWidth="1"/>
    <col min="9" max="9" width="14.6640625" style="9" customWidth="1"/>
    <col min="10" max="10" width="27.6640625" style="9" hidden="1" customWidth="1"/>
    <col min="11" max="11" width="14.6640625" style="9" customWidth="1"/>
    <col min="12" max="16384" width="9.109375" style="9"/>
  </cols>
  <sheetData>
    <row r="1" spans="1:11" ht="27" customHeight="1" x14ac:dyDescent="0.3">
      <c r="A1" s="107" t="s">
        <v>73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1" ht="48" customHeight="1" x14ac:dyDescent="0.3">
      <c r="A2" s="7" t="s">
        <v>3</v>
      </c>
      <c r="B2" s="7" t="s">
        <v>4</v>
      </c>
      <c r="C2" s="7" t="s">
        <v>1</v>
      </c>
      <c r="D2" s="7" t="s">
        <v>2</v>
      </c>
      <c r="E2" s="8" t="s">
        <v>14</v>
      </c>
      <c r="F2" s="7" t="s">
        <v>12</v>
      </c>
      <c r="G2" s="7" t="s">
        <v>6</v>
      </c>
      <c r="H2" s="7" t="s">
        <v>7</v>
      </c>
      <c r="I2" s="7" t="s">
        <v>8</v>
      </c>
      <c r="J2" s="7" t="s">
        <v>11</v>
      </c>
      <c r="K2" s="7" t="s">
        <v>9</v>
      </c>
    </row>
    <row r="3" spans="1:11" x14ac:dyDescent="0.3">
      <c r="A3" s="36">
        <v>1</v>
      </c>
      <c r="B3" s="36">
        <v>2</v>
      </c>
      <c r="C3" s="36">
        <v>3</v>
      </c>
      <c r="D3" s="36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97">
        <v>10</v>
      </c>
      <c r="K3" s="97">
        <v>11</v>
      </c>
    </row>
    <row r="4" spans="1:11" s="132" customFormat="1" ht="14.4" customHeight="1" x14ac:dyDescent="0.3">
      <c r="A4" s="112" t="s">
        <v>163</v>
      </c>
      <c r="B4" s="113"/>
      <c r="C4" s="113"/>
      <c r="D4" s="113"/>
      <c r="E4" s="113"/>
      <c r="F4" s="113"/>
      <c r="G4" s="113"/>
      <c r="H4" s="113"/>
      <c r="I4" s="114"/>
      <c r="J4" s="131"/>
      <c r="K4" s="109" t="s">
        <v>66</v>
      </c>
    </row>
    <row r="5" spans="1:11" s="132" customFormat="1" x14ac:dyDescent="0.3">
      <c r="A5" s="110"/>
      <c r="B5" s="110"/>
      <c r="C5" s="110"/>
      <c r="D5" s="110"/>
      <c r="E5" s="133" t="s">
        <v>164</v>
      </c>
      <c r="F5" s="134" t="s">
        <v>15</v>
      </c>
      <c r="G5" s="134">
        <v>14</v>
      </c>
      <c r="H5" s="135">
        <v>7.0999999999999994E-2</v>
      </c>
      <c r="I5" s="135">
        <f t="shared" ref="I5:I9" si="0">G5*H5</f>
        <v>0.99399999999999988</v>
      </c>
      <c r="J5" s="131"/>
      <c r="K5" s="110"/>
    </row>
    <row r="6" spans="1:11" s="132" customFormat="1" x14ac:dyDescent="0.3">
      <c r="A6" s="110"/>
      <c r="B6" s="110"/>
      <c r="C6" s="110"/>
      <c r="D6" s="110"/>
      <c r="E6" s="4" t="s">
        <v>165</v>
      </c>
      <c r="F6" s="97" t="s">
        <v>13</v>
      </c>
      <c r="G6" s="97">
        <v>17</v>
      </c>
      <c r="H6" s="97">
        <v>0.03</v>
      </c>
      <c r="I6" s="75">
        <f t="shared" si="0"/>
        <v>0.51</v>
      </c>
      <c r="J6" s="131"/>
      <c r="K6" s="97" t="s">
        <v>20</v>
      </c>
    </row>
    <row r="7" spans="1:11" s="132" customFormat="1" x14ac:dyDescent="0.3">
      <c r="A7" s="110"/>
      <c r="B7" s="110"/>
      <c r="C7" s="110"/>
      <c r="D7" s="110"/>
      <c r="E7" s="154" t="s">
        <v>151</v>
      </c>
      <c r="F7" s="97" t="s">
        <v>118</v>
      </c>
      <c r="G7" s="99">
        <v>3</v>
      </c>
      <c r="H7" s="99">
        <v>1</v>
      </c>
      <c r="I7" s="75">
        <f t="shared" si="0"/>
        <v>3</v>
      </c>
      <c r="J7" s="140"/>
      <c r="K7" s="95"/>
    </row>
    <row r="8" spans="1:11" s="132" customFormat="1" x14ac:dyDescent="0.3">
      <c r="A8" s="110"/>
      <c r="B8" s="110"/>
      <c r="C8" s="110"/>
      <c r="D8" s="110"/>
      <c r="E8" s="136" t="s">
        <v>166</v>
      </c>
      <c r="F8" s="137" t="s">
        <v>13</v>
      </c>
      <c r="G8" s="138">
        <v>9</v>
      </c>
      <c r="H8" s="139">
        <v>1.25</v>
      </c>
      <c r="I8" s="135">
        <f t="shared" si="0"/>
        <v>11.25</v>
      </c>
      <c r="J8" s="140"/>
      <c r="K8" s="109" t="s">
        <v>22</v>
      </c>
    </row>
    <row r="9" spans="1:11" s="132" customFormat="1" ht="39.6" x14ac:dyDescent="0.3">
      <c r="A9" s="110"/>
      <c r="B9" s="110"/>
      <c r="C9" s="110"/>
      <c r="D9" s="110"/>
      <c r="E9" s="141" t="s">
        <v>133</v>
      </c>
      <c r="F9" s="137" t="s">
        <v>118</v>
      </c>
      <c r="G9" s="137">
        <v>169</v>
      </c>
      <c r="H9" s="137">
        <v>1</v>
      </c>
      <c r="I9" s="135">
        <f t="shared" si="0"/>
        <v>169</v>
      </c>
      <c r="J9" s="131"/>
      <c r="K9" s="110"/>
    </row>
    <row r="10" spans="1:11" s="132" customFormat="1" ht="26.4" x14ac:dyDescent="0.3">
      <c r="A10" s="110"/>
      <c r="B10" s="110"/>
      <c r="C10" s="110"/>
      <c r="D10" s="110"/>
      <c r="E10" s="141" t="s">
        <v>167</v>
      </c>
      <c r="F10" s="137" t="s">
        <v>13</v>
      </c>
      <c r="G10" s="137">
        <v>14</v>
      </c>
      <c r="H10" s="137">
        <v>4.0000000000000001E-3</v>
      </c>
      <c r="I10" s="135">
        <f>G10*H10</f>
        <v>5.6000000000000001E-2</v>
      </c>
      <c r="J10" s="131"/>
      <c r="K10" s="110"/>
    </row>
    <row r="11" spans="1:11" s="132" customFormat="1" x14ac:dyDescent="0.3">
      <c r="A11" s="110"/>
      <c r="B11" s="110"/>
      <c r="C11" s="110"/>
      <c r="D11" s="110"/>
      <c r="E11" s="141" t="s">
        <v>134</v>
      </c>
      <c r="F11" s="137" t="s">
        <v>118</v>
      </c>
      <c r="G11" s="137">
        <v>9.8000000000000007</v>
      </c>
      <c r="H11" s="137">
        <v>1</v>
      </c>
      <c r="I11" s="135">
        <f t="shared" ref="I11:I18" si="1">G11*H11</f>
        <v>9.8000000000000007</v>
      </c>
      <c r="J11" s="131"/>
      <c r="K11" s="110"/>
    </row>
    <row r="12" spans="1:11" s="132" customFormat="1" x14ac:dyDescent="0.3">
      <c r="A12" s="110"/>
      <c r="B12" s="110"/>
      <c r="C12" s="110"/>
      <c r="D12" s="110"/>
      <c r="E12" s="141" t="s">
        <v>168</v>
      </c>
      <c r="F12" s="137" t="s">
        <v>15</v>
      </c>
      <c r="G12" s="137">
        <v>680</v>
      </c>
      <c r="H12" s="137">
        <v>0.23</v>
      </c>
      <c r="I12" s="135">
        <f t="shared" si="1"/>
        <v>156.4</v>
      </c>
      <c r="J12" s="131"/>
      <c r="K12" s="110"/>
    </row>
    <row r="13" spans="1:11" s="132" customFormat="1" x14ac:dyDescent="0.3">
      <c r="A13" s="110"/>
      <c r="B13" s="110"/>
      <c r="C13" s="110"/>
      <c r="D13" s="110"/>
      <c r="E13" s="141" t="s">
        <v>169</v>
      </c>
      <c r="F13" s="137" t="s">
        <v>15</v>
      </c>
      <c r="G13" s="137">
        <v>110</v>
      </c>
      <c r="H13" s="137">
        <v>0.28999999999999998</v>
      </c>
      <c r="I13" s="135">
        <f t="shared" si="1"/>
        <v>31.9</v>
      </c>
      <c r="J13" s="131"/>
      <c r="K13" s="110"/>
    </row>
    <row r="14" spans="1:11" s="132" customFormat="1" x14ac:dyDescent="0.3">
      <c r="A14" s="110"/>
      <c r="B14" s="110"/>
      <c r="C14" s="110"/>
      <c r="D14" s="110"/>
      <c r="E14" s="141" t="s">
        <v>182</v>
      </c>
      <c r="F14" s="137" t="s">
        <v>15</v>
      </c>
      <c r="G14" s="137">
        <v>78</v>
      </c>
      <c r="H14" s="137">
        <v>0.39</v>
      </c>
      <c r="I14" s="135">
        <f t="shared" si="1"/>
        <v>30.42</v>
      </c>
      <c r="J14" s="131"/>
      <c r="K14" s="110"/>
    </row>
    <row r="15" spans="1:11" s="132" customFormat="1" x14ac:dyDescent="0.3">
      <c r="A15" s="110"/>
      <c r="B15" s="110"/>
      <c r="C15" s="110"/>
      <c r="D15" s="110"/>
      <c r="E15" s="141" t="s">
        <v>170</v>
      </c>
      <c r="F15" s="137" t="s">
        <v>15</v>
      </c>
      <c r="G15" s="137">
        <v>37</v>
      </c>
      <c r="H15" s="137">
        <v>0.4</v>
      </c>
      <c r="I15" s="135">
        <f t="shared" si="1"/>
        <v>14.8</v>
      </c>
      <c r="J15" s="131"/>
      <c r="K15" s="110"/>
    </row>
    <row r="16" spans="1:11" s="132" customFormat="1" x14ac:dyDescent="0.3">
      <c r="A16" s="110"/>
      <c r="B16" s="110"/>
      <c r="C16" s="110"/>
      <c r="D16" s="110"/>
      <c r="E16" s="141" t="s">
        <v>171</v>
      </c>
      <c r="F16" s="137" t="s">
        <v>15</v>
      </c>
      <c r="G16" s="137">
        <v>298</v>
      </c>
      <c r="H16" s="137">
        <v>0.55000000000000004</v>
      </c>
      <c r="I16" s="135">
        <f t="shared" si="1"/>
        <v>163.9</v>
      </c>
      <c r="J16" s="131"/>
      <c r="K16" s="110"/>
    </row>
    <row r="17" spans="1:14" s="132" customFormat="1" ht="26.4" x14ac:dyDescent="0.3">
      <c r="A17" s="110"/>
      <c r="B17" s="110"/>
      <c r="C17" s="110"/>
      <c r="D17" s="110"/>
      <c r="E17" s="141" t="s">
        <v>172</v>
      </c>
      <c r="F17" s="137" t="s">
        <v>15</v>
      </c>
      <c r="G17" s="137">
        <v>70</v>
      </c>
      <c r="H17" s="137">
        <v>0.6</v>
      </c>
      <c r="I17" s="135">
        <f t="shared" si="1"/>
        <v>42</v>
      </c>
      <c r="J17" s="131"/>
      <c r="K17" s="110"/>
    </row>
    <row r="18" spans="1:14" s="132" customFormat="1" x14ac:dyDescent="0.3">
      <c r="A18" s="110"/>
      <c r="B18" s="110"/>
      <c r="C18" s="110"/>
      <c r="D18" s="110"/>
      <c r="E18" s="142" t="s">
        <v>134</v>
      </c>
      <c r="F18" s="97" t="s">
        <v>118</v>
      </c>
      <c r="G18" s="97">
        <v>7</v>
      </c>
      <c r="H18" s="97">
        <v>8.5000000000000006E-2</v>
      </c>
      <c r="I18" s="75">
        <f t="shared" si="1"/>
        <v>0.59500000000000008</v>
      </c>
      <c r="J18" s="131"/>
      <c r="K18" s="110"/>
    </row>
    <row r="19" spans="1:14" s="132" customFormat="1" ht="39.6" x14ac:dyDescent="0.3">
      <c r="A19" s="110"/>
      <c r="B19" s="110"/>
      <c r="C19" s="110"/>
      <c r="D19" s="110"/>
      <c r="E19" s="4" t="s">
        <v>133</v>
      </c>
      <c r="F19" s="97" t="s">
        <v>118</v>
      </c>
      <c r="G19" s="97">
        <v>99</v>
      </c>
      <c r="H19" s="97">
        <v>1</v>
      </c>
      <c r="I19" s="75"/>
      <c r="J19" s="131"/>
      <c r="K19" s="110"/>
    </row>
    <row r="20" spans="1:14" s="132" customFormat="1" x14ac:dyDescent="0.3">
      <c r="A20" s="110"/>
      <c r="B20" s="110"/>
      <c r="C20" s="110"/>
      <c r="D20" s="110"/>
      <c r="E20" s="142" t="s">
        <v>173</v>
      </c>
      <c r="F20" s="97" t="s">
        <v>15</v>
      </c>
      <c r="G20" s="97">
        <v>1007</v>
      </c>
      <c r="H20" s="97">
        <v>0.13900000000000001</v>
      </c>
      <c r="I20" s="75">
        <f t="shared" ref="I20:I27" si="2">G20*H20</f>
        <v>139.97300000000001</v>
      </c>
      <c r="J20" s="131"/>
      <c r="K20" s="110"/>
    </row>
    <row r="21" spans="1:14" s="132" customFormat="1" x14ac:dyDescent="0.3">
      <c r="A21" s="110"/>
      <c r="B21" s="110"/>
      <c r="C21" s="110"/>
      <c r="D21" s="110"/>
      <c r="E21" s="142" t="s">
        <v>174</v>
      </c>
      <c r="F21" s="97" t="s">
        <v>15</v>
      </c>
      <c r="G21" s="97">
        <v>109</v>
      </c>
      <c r="H21" s="97">
        <v>0.21</v>
      </c>
      <c r="I21" s="75">
        <f t="shared" si="2"/>
        <v>22.89</v>
      </c>
      <c r="J21" s="131"/>
      <c r="K21" s="110"/>
    </row>
    <row r="22" spans="1:14" s="132" customFormat="1" x14ac:dyDescent="0.3">
      <c r="A22" s="110"/>
      <c r="B22" s="110"/>
      <c r="C22" s="110"/>
      <c r="D22" s="110"/>
      <c r="E22" s="142" t="s">
        <v>175</v>
      </c>
      <c r="F22" s="97" t="s">
        <v>15</v>
      </c>
      <c r="G22" s="143">
        <v>122</v>
      </c>
      <c r="H22" s="97">
        <v>0.378</v>
      </c>
      <c r="I22" s="75">
        <f t="shared" si="2"/>
        <v>46.116</v>
      </c>
      <c r="J22" s="131"/>
      <c r="K22" s="110"/>
    </row>
    <row r="23" spans="1:14" s="132" customFormat="1" x14ac:dyDescent="0.3">
      <c r="A23" s="110"/>
      <c r="B23" s="110"/>
      <c r="C23" s="110"/>
      <c r="D23" s="110"/>
      <c r="E23" s="142" t="s">
        <v>176</v>
      </c>
      <c r="F23" s="97" t="s">
        <v>15</v>
      </c>
      <c r="G23" s="143">
        <v>36</v>
      </c>
      <c r="H23" s="97">
        <v>0.183</v>
      </c>
      <c r="I23" s="75">
        <f t="shared" si="2"/>
        <v>6.5880000000000001</v>
      </c>
      <c r="J23" s="131"/>
      <c r="K23" s="110"/>
    </row>
    <row r="24" spans="1:14" s="132" customFormat="1" x14ac:dyDescent="0.3">
      <c r="A24" s="110"/>
      <c r="B24" s="110"/>
      <c r="C24" s="110"/>
      <c r="D24" s="110"/>
      <c r="E24" s="142" t="s">
        <v>177</v>
      </c>
      <c r="F24" s="97" t="s">
        <v>15</v>
      </c>
      <c r="G24" s="143">
        <v>684</v>
      </c>
      <c r="H24" s="97">
        <v>0.224</v>
      </c>
      <c r="I24" s="75">
        <f t="shared" si="2"/>
        <v>153.21600000000001</v>
      </c>
      <c r="J24" s="131"/>
      <c r="K24" s="110"/>
    </row>
    <row r="25" spans="1:14" s="132" customFormat="1" x14ac:dyDescent="0.3">
      <c r="A25" s="110"/>
      <c r="B25" s="110"/>
      <c r="C25" s="110"/>
      <c r="D25" s="110"/>
      <c r="E25" s="142" t="s">
        <v>178</v>
      </c>
      <c r="F25" s="97" t="s">
        <v>15</v>
      </c>
      <c r="G25" s="143">
        <v>50</v>
      </c>
      <c r="H25" s="97">
        <v>6.4000000000000001E-2</v>
      </c>
      <c r="I25" s="75">
        <f t="shared" si="2"/>
        <v>3.2</v>
      </c>
      <c r="J25" s="131"/>
      <c r="K25" s="110"/>
    </row>
    <row r="26" spans="1:14" s="132" customFormat="1" x14ac:dyDescent="0.3">
      <c r="A26" s="110"/>
      <c r="B26" s="110"/>
      <c r="C26" s="110"/>
      <c r="D26" s="110"/>
      <c r="E26" s="142" t="s">
        <v>179</v>
      </c>
      <c r="F26" s="97" t="s">
        <v>15</v>
      </c>
      <c r="G26" s="143">
        <v>100</v>
      </c>
      <c r="H26" s="97">
        <v>2.1999999999999999E-2</v>
      </c>
      <c r="I26" s="75">
        <f t="shared" si="2"/>
        <v>2.1999999999999997</v>
      </c>
      <c r="J26" s="131"/>
      <c r="K26" s="110"/>
    </row>
    <row r="27" spans="1:14" s="132" customFormat="1" x14ac:dyDescent="0.3">
      <c r="A27" s="110"/>
      <c r="B27" s="110"/>
      <c r="C27" s="110"/>
      <c r="D27" s="110"/>
      <c r="E27" s="142" t="s">
        <v>180</v>
      </c>
      <c r="F27" s="97" t="s">
        <v>15</v>
      </c>
      <c r="G27" s="143">
        <v>50</v>
      </c>
      <c r="H27" s="97">
        <v>3.5000000000000003E-2</v>
      </c>
      <c r="I27" s="75">
        <f t="shared" si="2"/>
        <v>1.7500000000000002</v>
      </c>
      <c r="J27" s="131"/>
      <c r="K27" s="110"/>
    </row>
    <row r="28" spans="1:14" s="132" customFormat="1" x14ac:dyDescent="0.3">
      <c r="A28" s="110"/>
      <c r="B28" s="110"/>
      <c r="C28" s="110"/>
      <c r="D28" s="110"/>
      <c r="E28" s="144"/>
      <c r="F28" s="145"/>
      <c r="G28" s="145"/>
      <c r="H28" s="98" t="s">
        <v>0</v>
      </c>
      <c r="I28" s="146">
        <f>SUM(I5:I27)</f>
        <v>1010.558</v>
      </c>
      <c r="J28" s="11"/>
      <c r="K28" s="12"/>
      <c r="L28" s="147"/>
    </row>
    <row r="29" spans="1:14" s="132" customFormat="1" x14ac:dyDescent="0.3">
      <c r="A29" s="110"/>
      <c r="B29" s="110"/>
      <c r="C29" s="110"/>
      <c r="D29" s="110"/>
      <c r="E29" s="148">
        <f>SUM(I5:I5)</f>
        <v>0.99399999999999988</v>
      </c>
      <c r="F29" s="149"/>
      <c r="G29" s="149"/>
      <c r="H29" s="149"/>
      <c r="I29" s="150"/>
      <c r="J29" s="11"/>
      <c r="K29" s="20" t="s">
        <v>18</v>
      </c>
    </row>
    <row r="30" spans="1:14" s="132" customFormat="1" x14ac:dyDescent="0.3">
      <c r="A30" s="110"/>
      <c r="B30" s="110"/>
      <c r="C30" s="110"/>
      <c r="D30" s="110"/>
      <c r="E30" s="148">
        <f>I6+I7</f>
        <v>3.51</v>
      </c>
      <c r="F30" s="149"/>
      <c r="G30" s="149"/>
      <c r="H30" s="149"/>
      <c r="I30" s="150"/>
      <c r="J30" s="11"/>
      <c r="K30" s="20" t="s">
        <v>20</v>
      </c>
      <c r="N30" s="151"/>
    </row>
    <row r="31" spans="1:14" s="132" customFormat="1" x14ac:dyDescent="0.3">
      <c r="A31" s="106"/>
      <c r="B31" s="106"/>
      <c r="C31" s="106"/>
      <c r="D31" s="106"/>
      <c r="E31" s="148">
        <f>SUM(I8:I27)</f>
        <v>1006.0540000000001</v>
      </c>
      <c r="F31" s="149"/>
      <c r="G31" s="149"/>
      <c r="H31" s="149"/>
      <c r="I31" s="150"/>
      <c r="J31" s="152"/>
      <c r="K31" s="153" t="s">
        <v>22</v>
      </c>
      <c r="L31" s="147"/>
      <c r="N31" s="151"/>
    </row>
    <row r="32" spans="1:14" s="53" customFormat="1" x14ac:dyDescent="0.3">
      <c r="A32" s="96"/>
      <c r="B32" s="96"/>
      <c r="C32" s="96"/>
      <c r="D32" s="96"/>
      <c r="E32" s="102" t="s">
        <v>181</v>
      </c>
      <c r="F32" s="103"/>
      <c r="G32" s="103"/>
      <c r="H32" s="103"/>
      <c r="I32" s="103"/>
      <c r="J32" s="103"/>
      <c r="K32" s="104"/>
    </row>
    <row r="33" spans="1:13" ht="25.5" customHeight="1" x14ac:dyDescent="0.3">
      <c r="A33" s="109" t="s">
        <v>31</v>
      </c>
      <c r="B33" s="109" t="s">
        <v>24</v>
      </c>
      <c r="C33" s="109" t="s">
        <v>25</v>
      </c>
      <c r="D33" s="109" t="s">
        <v>5</v>
      </c>
      <c r="E33" s="35" t="s">
        <v>48</v>
      </c>
      <c r="F33" s="31" t="s">
        <v>13</v>
      </c>
      <c r="G33" s="32">
        <v>1</v>
      </c>
      <c r="H33" s="34">
        <v>4.5199999999999996</v>
      </c>
      <c r="I33" s="33">
        <f t="shared" ref="I33:I40" si="3">G33*H33</f>
        <v>4.5199999999999996</v>
      </c>
      <c r="J33" s="4" t="s">
        <v>92</v>
      </c>
      <c r="K33" s="109" t="s">
        <v>18</v>
      </c>
    </row>
    <row r="34" spans="1:13" ht="26.4" x14ac:dyDescent="0.3">
      <c r="A34" s="110"/>
      <c r="B34" s="110"/>
      <c r="C34" s="110"/>
      <c r="D34" s="110"/>
      <c r="E34" s="30" t="s">
        <v>111</v>
      </c>
      <c r="F34" s="31" t="s">
        <v>15</v>
      </c>
      <c r="G34" s="32">
        <v>533</v>
      </c>
      <c r="H34" s="33">
        <v>0.22</v>
      </c>
      <c r="I34" s="33">
        <f t="shared" si="3"/>
        <v>117.26</v>
      </c>
      <c r="J34" s="4" t="s">
        <v>92</v>
      </c>
      <c r="K34" s="110"/>
    </row>
    <row r="35" spans="1:13" x14ac:dyDescent="0.3">
      <c r="A35" s="110"/>
      <c r="B35" s="110"/>
      <c r="C35" s="110"/>
      <c r="D35" s="110"/>
      <c r="E35" s="35" t="s">
        <v>47</v>
      </c>
      <c r="F35" s="31" t="s">
        <v>13</v>
      </c>
      <c r="G35" s="32">
        <v>1</v>
      </c>
      <c r="H35" s="34">
        <v>0.01</v>
      </c>
      <c r="I35" s="33">
        <f t="shared" si="3"/>
        <v>0.01</v>
      </c>
      <c r="J35" s="4" t="s">
        <v>92</v>
      </c>
      <c r="K35" s="110"/>
    </row>
    <row r="36" spans="1:13" ht="26.4" x14ac:dyDescent="0.3">
      <c r="A36" s="110"/>
      <c r="B36" s="110"/>
      <c r="C36" s="110"/>
      <c r="D36" s="110"/>
      <c r="E36" s="4" t="s">
        <v>71</v>
      </c>
      <c r="F36" s="97" t="s">
        <v>23</v>
      </c>
      <c r="G36" s="5">
        <v>2</v>
      </c>
      <c r="H36" s="1">
        <v>0.5</v>
      </c>
      <c r="I36" s="1">
        <f t="shared" si="3"/>
        <v>1</v>
      </c>
      <c r="J36" s="4" t="s">
        <v>92</v>
      </c>
      <c r="K36" s="110"/>
    </row>
    <row r="37" spans="1:13" ht="26.4" x14ac:dyDescent="0.3">
      <c r="A37" s="110"/>
      <c r="B37" s="110"/>
      <c r="C37" s="110"/>
      <c r="D37" s="110"/>
      <c r="E37" s="4" t="s">
        <v>112</v>
      </c>
      <c r="F37" s="97" t="s">
        <v>15</v>
      </c>
      <c r="G37" s="5">
        <v>31</v>
      </c>
      <c r="H37" s="1">
        <v>0.155</v>
      </c>
      <c r="I37" s="1">
        <f t="shared" si="3"/>
        <v>4.8049999999999997</v>
      </c>
      <c r="J37" s="4" t="s">
        <v>92</v>
      </c>
      <c r="K37" s="110"/>
    </row>
    <row r="38" spans="1:13" ht="26.4" x14ac:dyDescent="0.3">
      <c r="A38" s="110"/>
      <c r="B38" s="110"/>
      <c r="C38" s="110"/>
      <c r="D38" s="110"/>
      <c r="E38" s="4" t="s">
        <v>113</v>
      </c>
      <c r="F38" s="97" t="s">
        <v>15</v>
      </c>
      <c r="G38" s="5">
        <v>1</v>
      </c>
      <c r="H38" s="1">
        <v>0.22</v>
      </c>
      <c r="I38" s="1">
        <f t="shared" si="3"/>
        <v>0.22</v>
      </c>
      <c r="J38" s="4" t="s">
        <v>92</v>
      </c>
      <c r="K38" s="110"/>
    </row>
    <row r="39" spans="1:13" ht="26.4" x14ac:dyDescent="0.3">
      <c r="A39" s="110"/>
      <c r="B39" s="110"/>
      <c r="C39" s="110"/>
      <c r="D39" s="110"/>
      <c r="E39" s="4" t="s">
        <v>82</v>
      </c>
      <c r="F39" s="97" t="s">
        <v>13</v>
      </c>
      <c r="G39" s="5">
        <v>1</v>
      </c>
      <c r="H39" s="1">
        <v>0.5</v>
      </c>
      <c r="I39" s="1">
        <f t="shared" ref="I39" si="4">G39*H39</f>
        <v>0.5</v>
      </c>
      <c r="J39" s="4" t="s">
        <v>92</v>
      </c>
      <c r="K39" s="110"/>
    </row>
    <row r="40" spans="1:13" ht="30.75" customHeight="1" x14ac:dyDescent="0.3">
      <c r="A40" s="110"/>
      <c r="B40" s="110"/>
      <c r="C40" s="110"/>
      <c r="D40" s="110"/>
      <c r="E40" s="30" t="s">
        <v>91</v>
      </c>
      <c r="F40" s="31" t="s">
        <v>15</v>
      </c>
      <c r="G40" s="32">
        <v>3</v>
      </c>
      <c r="H40" s="33">
        <v>0.2</v>
      </c>
      <c r="I40" s="33">
        <f t="shared" si="3"/>
        <v>0.60000000000000009</v>
      </c>
      <c r="J40" s="4" t="s">
        <v>92</v>
      </c>
      <c r="K40" s="106"/>
    </row>
    <row r="41" spans="1:13" ht="26.4" x14ac:dyDescent="0.3">
      <c r="A41" s="106"/>
      <c r="B41" s="106"/>
      <c r="C41" s="106"/>
      <c r="D41" s="106"/>
      <c r="E41" s="30" t="s">
        <v>46</v>
      </c>
      <c r="F41" s="31" t="s">
        <v>13</v>
      </c>
      <c r="G41" s="32">
        <v>1</v>
      </c>
      <c r="H41" s="34">
        <v>0.46</v>
      </c>
      <c r="I41" s="33">
        <f>G41*H41</f>
        <v>0.46</v>
      </c>
      <c r="J41" s="4" t="s">
        <v>92</v>
      </c>
      <c r="K41" s="97" t="s">
        <v>20</v>
      </c>
    </row>
    <row r="42" spans="1:13" s="6" customFormat="1" x14ac:dyDescent="0.3">
      <c r="A42" s="101" t="s">
        <v>0</v>
      </c>
      <c r="B42" s="101"/>
      <c r="C42" s="101"/>
      <c r="D42" s="101"/>
      <c r="E42" s="101"/>
      <c r="F42" s="101"/>
      <c r="G42" s="101"/>
      <c r="H42" s="101"/>
      <c r="I42" s="10">
        <f>SUM(I33:I41)</f>
        <v>129.375</v>
      </c>
      <c r="J42" s="11"/>
      <c r="K42" s="12"/>
      <c r="M42" s="23"/>
    </row>
    <row r="43" spans="1:13" s="6" customFormat="1" x14ac:dyDescent="0.3">
      <c r="A43" s="13" t="s">
        <v>17</v>
      </c>
      <c r="B43" s="14"/>
      <c r="C43" s="14"/>
      <c r="D43" s="37"/>
      <c r="E43" s="15"/>
      <c r="F43" s="100"/>
      <c r="G43" s="14"/>
      <c r="H43" s="16"/>
      <c r="I43" s="17">
        <f>SUM(I33:I40)</f>
        <v>128.91499999999999</v>
      </c>
      <c r="J43" s="18"/>
      <c r="K43" s="19" t="s">
        <v>18</v>
      </c>
    </row>
    <row r="44" spans="1:13" s="6" customFormat="1" x14ac:dyDescent="0.3">
      <c r="A44" s="13" t="s">
        <v>19</v>
      </c>
      <c r="B44" s="37"/>
      <c r="C44" s="37"/>
      <c r="D44" s="37"/>
      <c r="E44" s="15"/>
      <c r="F44" s="15"/>
      <c r="G44" s="100"/>
      <c r="H44" s="16"/>
      <c r="I44" s="17">
        <f>SUM(I41)</f>
        <v>0.46</v>
      </c>
      <c r="J44" s="18"/>
      <c r="K44" s="20" t="s">
        <v>20</v>
      </c>
    </row>
    <row r="45" spans="1:13" ht="42" customHeight="1" x14ac:dyDescent="0.3">
      <c r="D45" s="28" t="s">
        <v>74</v>
      </c>
      <c r="F45" s="29"/>
    </row>
  </sheetData>
  <mergeCells count="19">
    <mergeCell ref="E30:I30"/>
    <mergeCell ref="E31:I31"/>
    <mergeCell ref="E32:K32"/>
    <mergeCell ref="A1:K1"/>
    <mergeCell ref="A42:H42"/>
    <mergeCell ref="A33:A41"/>
    <mergeCell ref="B33:B41"/>
    <mergeCell ref="C33:C41"/>
    <mergeCell ref="D33:D41"/>
    <mergeCell ref="K33:K40"/>
    <mergeCell ref="A4:I4"/>
    <mergeCell ref="K4:K5"/>
    <mergeCell ref="A5:A31"/>
    <mergeCell ref="B5:B31"/>
    <mergeCell ref="C5:C31"/>
    <mergeCell ref="D5:D31"/>
    <mergeCell ref="K8:K27"/>
    <mergeCell ref="E28:G28"/>
    <mergeCell ref="E29:I29"/>
  </mergeCells>
  <pageMargins left="0.39370078740157483" right="0.39370078740157483" top="0.59055118110236215" bottom="0.39370078740157483" header="0.31496062992125984" footer="0.31496062992125984"/>
  <pageSetup paperSize="9" scale="76" orientation="landscape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7" zoomScale="75" zoomScaleNormal="75" workbookViewId="0">
      <selection activeCell="D5" sqref="D5:D44"/>
    </sheetView>
  </sheetViews>
  <sheetFormatPr defaultColWidth="9.109375" defaultRowHeight="14.4" x14ac:dyDescent="0.3"/>
  <cols>
    <col min="1" max="2" width="16.6640625" style="9" customWidth="1"/>
    <col min="3" max="4" width="12.6640625" style="9" customWidth="1"/>
    <col min="5" max="5" width="40.6640625" style="9" customWidth="1"/>
    <col min="6" max="7" width="7.6640625" style="29" customWidth="1"/>
    <col min="8" max="8" width="9.6640625" style="73" customWidth="1"/>
    <col min="9" max="9" width="14.6640625" style="29" customWidth="1"/>
    <col min="10" max="10" width="27.6640625" style="9" hidden="1" customWidth="1"/>
    <col min="11" max="11" width="14.6640625" style="9" customWidth="1"/>
    <col min="12" max="16384" width="9.109375" style="9"/>
  </cols>
  <sheetData>
    <row r="1" spans="1:14" ht="15.6" x14ac:dyDescent="0.3">
      <c r="A1" s="107" t="s">
        <v>65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4" ht="41.4" x14ac:dyDescent="0.3">
      <c r="A2" s="7" t="s">
        <v>3</v>
      </c>
      <c r="B2" s="7" t="s">
        <v>4</v>
      </c>
      <c r="C2" s="7" t="s">
        <v>1</v>
      </c>
      <c r="D2" s="7" t="s">
        <v>2</v>
      </c>
      <c r="E2" s="8" t="s">
        <v>14</v>
      </c>
      <c r="F2" s="7" t="s">
        <v>12</v>
      </c>
      <c r="G2" s="7" t="s">
        <v>6</v>
      </c>
      <c r="H2" s="25" t="s">
        <v>7</v>
      </c>
      <c r="I2" s="25" t="s">
        <v>8</v>
      </c>
      <c r="J2" s="7" t="s">
        <v>11</v>
      </c>
      <c r="K2" s="7" t="s">
        <v>9</v>
      </c>
    </row>
    <row r="3" spans="1:14" x14ac:dyDescent="0.3">
      <c r="A3" s="41">
        <v>1</v>
      </c>
      <c r="B3" s="41">
        <v>2</v>
      </c>
      <c r="C3" s="41">
        <v>3</v>
      </c>
      <c r="D3" s="41">
        <v>4</v>
      </c>
      <c r="E3" s="5">
        <v>5</v>
      </c>
      <c r="F3" s="5">
        <v>6</v>
      </c>
      <c r="G3" s="5">
        <v>7</v>
      </c>
      <c r="H3" s="26">
        <v>8</v>
      </c>
      <c r="I3" s="26">
        <v>9</v>
      </c>
      <c r="J3" s="41">
        <v>10</v>
      </c>
      <c r="K3" s="41">
        <v>11</v>
      </c>
    </row>
    <row r="4" spans="1:14" s="53" customFormat="1" ht="14.4" customHeight="1" x14ac:dyDescent="0.3">
      <c r="A4" s="121"/>
      <c r="B4" s="122"/>
      <c r="C4" s="122"/>
      <c r="D4" s="122"/>
      <c r="E4" s="123" t="s">
        <v>116</v>
      </c>
      <c r="F4" s="123"/>
      <c r="G4" s="123"/>
      <c r="H4" s="123"/>
      <c r="I4" s="123"/>
      <c r="J4" s="54"/>
      <c r="K4" s="48"/>
    </row>
    <row r="5" spans="1:14" s="53" customFormat="1" ht="27" x14ac:dyDescent="0.3">
      <c r="A5" s="109" t="s">
        <v>31</v>
      </c>
      <c r="B5" s="109" t="s">
        <v>24</v>
      </c>
      <c r="C5" s="109" t="s">
        <v>25</v>
      </c>
      <c r="D5" s="109" t="s">
        <v>5</v>
      </c>
      <c r="E5" s="56" t="s">
        <v>117</v>
      </c>
      <c r="F5" s="74" t="s">
        <v>15</v>
      </c>
      <c r="G5" s="74">
        <v>1</v>
      </c>
      <c r="H5" s="75">
        <v>10.4</v>
      </c>
      <c r="I5" s="75">
        <f t="shared" ref="I5:I12" si="0">G5*H5</f>
        <v>10.4</v>
      </c>
      <c r="J5" s="54"/>
      <c r="K5" s="124" t="s">
        <v>18</v>
      </c>
    </row>
    <row r="6" spans="1:14" s="53" customFormat="1" x14ac:dyDescent="0.3">
      <c r="A6" s="110"/>
      <c r="B6" s="110"/>
      <c r="C6" s="110"/>
      <c r="D6" s="110"/>
      <c r="E6" s="55" t="s">
        <v>119</v>
      </c>
      <c r="F6" s="74" t="s">
        <v>118</v>
      </c>
      <c r="G6" s="74">
        <v>105</v>
      </c>
      <c r="H6" s="75">
        <v>1.63</v>
      </c>
      <c r="I6" s="75">
        <f t="shared" si="0"/>
        <v>171.14999999999998</v>
      </c>
      <c r="J6" s="54"/>
      <c r="K6" s="124"/>
    </row>
    <row r="7" spans="1:14" s="53" customFormat="1" ht="39.6" x14ac:dyDescent="0.3">
      <c r="A7" s="110"/>
      <c r="B7" s="110"/>
      <c r="C7" s="110"/>
      <c r="D7" s="110"/>
      <c r="E7" s="4" t="s">
        <v>120</v>
      </c>
      <c r="F7" s="49" t="s">
        <v>15</v>
      </c>
      <c r="G7" s="49">
        <v>4</v>
      </c>
      <c r="H7" s="49">
        <v>0.16</v>
      </c>
      <c r="I7" s="75">
        <f t="shared" si="0"/>
        <v>0.64</v>
      </c>
      <c r="J7" s="54"/>
      <c r="K7" s="124"/>
    </row>
    <row r="8" spans="1:14" s="53" customFormat="1" ht="39.6" x14ac:dyDescent="0.3">
      <c r="A8" s="110"/>
      <c r="B8" s="110"/>
      <c r="C8" s="110"/>
      <c r="D8" s="110"/>
      <c r="E8" s="4" t="s">
        <v>121</v>
      </c>
      <c r="F8" s="49" t="s">
        <v>15</v>
      </c>
      <c r="G8" s="49">
        <v>2</v>
      </c>
      <c r="H8" s="49">
        <v>7.0000000000000007E-2</v>
      </c>
      <c r="I8" s="75">
        <f t="shared" si="0"/>
        <v>0.14000000000000001</v>
      </c>
      <c r="J8" s="54"/>
      <c r="K8" s="124"/>
    </row>
    <row r="9" spans="1:14" s="53" customFormat="1" ht="26.4" x14ac:dyDescent="0.3">
      <c r="A9" s="110"/>
      <c r="B9" s="110"/>
      <c r="C9" s="110"/>
      <c r="D9" s="110"/>
      <c r="E9" s="4" t="s">
        <v>122</v>
      </c>
      <c r="F9" s="49" t="s">
        <v>13</v>
      </c>
      <c r="G9" s="49">
        <v>1</v>
      </c>
      <c r="H9" s="49">
        <v>20</v>
      </c>
      <c r="I9" s="75">
        <f t="shared" si="0"/>
        <v>20</v>
      </c>
      <c r="J9" s="54"/>
      <c r="K9" s="124"/>
    </row>
    <row r="10" spans="1:14" s="53" customFormat="1" ht="27" x14ac:dyDescent="0.3">
      <c r="A10" s="110"/>
      <c r="B10" s="110"/>
      <c r="C10" s="110"/>
      <c r="D10" s="110"/>
      <c r="E10" s="76" t="s">
        <v>125</v>
      </c>
      <c r="F10" s="49" t="s">
        <v>13</v>
      </c>
      <c r="G10" s="77">
        <v>2</v>
      </c>
      <c r="H10" s="78">
        <v>0.2</v>
      </c>
      <c r="I10" s="75">
        <f t="shared" si="0"/>
        <v>0.4</v>
      </c>
      <c r="J10" s="57"/>
      <c r="K10" s="125" t="s">
        <v>22</v>
      </c>
    </row>
    <row r="11" spans="1:14" s="53" customFormat="1" ht="26.4" x14ac:dyDescent="0.3">
      <c r="A11" s="110"/>
      <c r="B11" s="110"/>
      <c r="C11" s="110"/>
      <c r="D11" s="110"/>
      <c r="E11" s="4" t="s">
        <v>123</v>
      </c>
      <c r="F11" s="49" t="s">
        <v>13</v>
      </c>
      <c r="G11" s="49">
        <v>4</v>
      </c>
      <c r="H11" s="49">
        <v>0.01</v>
      </c>
      <c r="I11" s="75">
        <f t="shared" si="0"/>
        <v>0.04</v>
      </c>
      <c r="J11" s="54"/>
      <c r="K11" s="124"/>
    </row>
    <row r="12" spans="1:14" s="53" customFormat="1" ht="39.6" x14ac:dyDescent="0.3">
      <c r="A12" s="110"/>
      <c r="B12" s="110"/>
      <c r="C12" s="110"/>
      <c r="D12" s="110"/>
      <c r="E12" s="4" t="s">
        <v>124</v>
      </c>
      <c r="F12" s="49" t="s">
        <v>13</v>
      </c>
      <c r="G12" s="49">
        <v>8</v>
      </c>
      <c r="H12" s="49">
        <v>0.01</v>
      </c>
      <c r="I12" s="75">
        <f t="shared" si="0"/>
        <v>0.08</v>
      </c>
      <c r="J12" s="54"/>
      <c r="K12" s="124"/>
    </row>
    <row r="13" spans="1:14" s="53" customFormat="1" x14ac:dyDescent="0.3">
      <c r="A13" s="110"/>
      <c r="B13" s="110"/>
      <c r="C13" s="110"/>
      <c r="D13" s="110"/>
      <c r="E13" s="126"/>
      <c r="F13" s="127"/>
      <c r="G13" s="127"/>
      <c r="H13" s="58" t="s">
        <v>0</v>
      </c>
      <c r="I13" s="79">
        <f>SUM(I5:I12)</f>
        <v>202.84999999999997</v>
      </c>
      <c r="J13" s="59"/>
      <c r="K13" s="60"/>
      <c r="L13" s="61"/>
    </row>
    <row r="14" spans="1:14" s="53" customFormat="1" x14ac:dyDescent="0.3">
      <c r="A14" s="110"/>
      <c r="B14" s="110"/>
      <c r="C14" s="110"/>
      <c r="D14" s="110"/>
      <c r="E14" s="128"/>
      <c r="F14" s="129"/>
      <c r="G14" s="129"/>
      <c r="H14" s="130"/>
      <c r="I14" s="80">
        <f>SUM(I5:I9)</f>
        <v>202.32999999999996</v>
      </c>
      <c r="J14" s="59"/>
      <c r="K14" s="62" t="s">
        <v>18</v>
      </c>
      <c r="M14" s="61"/>
    </row>
    <row r="15" spans="1:14" s="53" customFormat="1" x14ac:dyDescent="0.3">
      <c r="A15" s="110"/>
      <c r="B15" s="110"/>
      <c r="C15" s="110"/>
      <c r="D15" s="110"/>
      <c r="E15" s="64"/>
      <c r="F15" s="81"/>
      <c r="G15" s="82"/>
      <c r="H15" s="82"/>
      <c r="I15" s="80">
        <f>SUM(I10:I12)</f>
        <v>0.52</v>
      </c>
      <c r="J15" s="65"/>
      <c r="K15" s="66" t="s">
        <v>22</v>
      </c>
      <c r="N15" s="63"/>
    </row>
    <row r="16" spans="1:14" s="53" customFormat="1" x14ac:dyDescent="0.3">
      <c r="A16" s="110"/>
      <c r="B16" s="110"/>
      <c r="C16" s="110"/>
      <c r="D16" s="110"/>
      <c r="E16" s="118" t="s">
        <v>115</v>
      </c>
      <c r="F16" s="119"/>
      <c r="G16" s="119"/>
      <c r="H16" s="119"/>
      <c r="I16" s="119"/>
      <c r="J16" s="119"/>
      <c r="K16" s="120"/>
    </row>
    <row r="17" spans="1:11" ht="26.4" x14ac:dyDescent="0.3">
      <c r="A17" s="110"/>
      <c r="B17" s="110"/>
      <c r="C17" s="110"/>
      <c r="D17" s="110"/>
      <c r="E17" s="4" t="s">
        <v>67</v>
      </c>
      <c r="F17" s="49" t="s">
        <v>13</v>
      </c>
      <c r="G17" s="5">
        <v>28</v>
      </c>
      <c r="H17" s="47">
        <v>1.2</v>
      </c>
      <c r="I17" s="46">
        <f t="shared" ref="I17:I42" si="1">G17*H17</f>
        <v>33.6</v>
      </c>
      <c r="J17" s="4" t="s">
        <v>92</v>
      </c>
      <c r="K17" s="105" t="s">
        <v>66</v>
      </c>
    </row>
    <row r="18" spans="1:11" ht="26.4" x14ac:dyDescent="0.3">
      <c r="A18" s="110"/>
      <c r="B18" s="110"/>
      <c r="C18" s="110"/>
      <c r="D18" s="110"/>
      <c r="E18" s="4" t="s">
        <v>45</v>
      </c>
      <c r="F18" s="49" t="s">
        <v>13</v>
      </c>
      <c r="G18" s="5">
        <v>4</v>
      </c>
      <c r="H18" s="47">
        <v>0.2</v>
      </c>
      <c r="I18" s="46">
        <f t="shared" si="1"/>
        <v>0.8</v>
      </c>
      <c r="J18" s="4" t="s">
        <v>92</v>
      </c>
      <c r="K18" s="105"/>
    </row>
    <row r="19" spans="1:11" ht="26.4" x14ac:dyDescent="0.3">
      <c r="A19" s="110"/>
      <c r="B19" s="110"/>
      <c r="C19" s="110"/>
      <c r="D19" s="110"/>
      <c r="E19" s="4" t="s">
        <v>93</v>
      </c>
      <c r="F19" s="49" t="s">
        <v>13</v>
      </c>
      <c r="G19" s="5">
        <v>9</v>
      </c>
      <c r="H19" s="47">
        <v>6.24</v>
      </c>
      <c r="I19" s="46">
        <f t="shared" si="1"/>
        <v>56.160000000000004</v>
      </c>
      <c r="J19" s="4"/>
      <c r="K19" s="105"/>
    </row>
    <row r="20" spans="1:11" ht="26.4" x14ac:dyDescent="0.3">
      <c r="A20" s="110"/>
      <c r="B20" s="110"/>
      <c r="C20" s="110"/>
      <c r="D20" s="110"/>
      <c r="E20" s="4" t="s">
        <v>94</v>
      </c>
      <c r="F20" s="49" t="s">
        <v>13</v>
      </c>
      <c r="G20" s="5">
        <v>2</v>
      </c>
      <c r="H20" s="47">
        <v>1.22</v>
      </c>
      <c r="I20" s="46">
        <f t="shared" si="1"/>
        <v>2.44</v>
      </c>
      <c r="J20" s="4"/>
      <c r="K20" s="105"/>
    </row>
    <row r="21" spans="1:11" ht="26.4" x14ac:dyDescent="0.3">
      <c r="A21" s="110"/>
      <c r="B21" s="110"/>
      <c r="C21" s="110"/>
      <c r="D21" s="110"/>
      <c r="E21" s="4" t="s">
        <v>95</v>
      </c>
      <c r="F21" s="49" t="s">
        <v>13</v>
      </c>
      <c r="G21" s="5">
        <v>5</v>
      </c>
      <c r="H21" s="47">
        <v>0.7</v>
      </c>
      <c r="I21" s="46">
        <f t="shared" si="1"/>
        <v>3.5</v>
      </c>
      <c r="J21" s="4"/>
      <c r="K21" s="105"/>
    </row>
    <row r="22" spans="1:11" x14ac:dyDescent="0.3">
      <c r="A22" s="110"/>
      <c r="B22" s="110"/>
      <c r="C22" s="110"/>
      <c r="D22" s="110"/>
      <c r="E22" s="4" t="s">
        <v>96</v>
      </c>
      <c r="F22" s="49" t="s">
        <v>13</v>
      </c>
      <c r="G22" s="5">
        <v>9</v>
      </c>
      <c r="H22" s="47">
        <v>3.33</v>
      </c>
      <c r="I22" s="46">
        <f t="shared" si="1"/>
        <v>29.97</v>
      </c>
      <c r="J22" s="4"/>
      <c r="K22" s="105"/>
    </row>
    <row r="23" spans="1:11" ht="26.4" x14ac:dyDescent="0.3">
      <c r="A23" s="110"/>
      <c r="B23" s="110"/>
      <c r="C23" s="110"/>
      <c r="D23" s="110"/>
      <c r="E23" s="4" t="s">
        <v>97</v>
      </c>
      <c r="F23" s="49" t="s">
        <v>13</v>
      </c>
      <c r="G23" s="5">
        <v>2</v>
      </c>
      <c r="H23" s="47">
        <v>0.31</v>
      </c>
      <c r="I23" s="46">
        <f>G23*H23</f>
        <v>0.62</v>
      </c>
      <c r="J23" s="4"/>
      <c r="K23" s="105"/>
    </row>
    <row r="24" spans="1:11" ht="26.4" x14ac:dyDescent="0.3">
      <c r="A24" s="110"/>
      <c r="B24" s="110"/>
      <c r="C24" s="110"/>
      <c r="D24" s="110"/>
      <c r="E24" s="4" t="s">
        <v>98</v>
      </c>
      <c r="F24" s="49" t="s">
        <v>13</v>
      </c>
      <c r="G24" s="5">
        <v>5</v>
      </c>
      <c r="H24" s="47">
        <v>0.4</v>
      </c>
      <c r="I24" s="46">
        <f>G24*H24</f>
        <v>2</v>
      </c>
      <c r="J24" s="4"/>
      <c r="K24" s="105"/>
    </row>
    <row r="25" spans="1:11" ht="14.4" customHeight="1" x14ac:dyDescent="0.3">
      <c r="A25" s="110"/>
      <c r="B25" s="110"/>
      <c r="C25" s="110"/>
      <c r="D25" s="110"/>
      <c r="E25" s="4" t="s">
        <v>99</v>
      </c>
      <c r="F25" s="49" t="s">
        <v>13</v>
      </c>
      <c r="G25" s="5">
        <v>9</v>
      </c>
      <c r="H25" s="47">
        <v>1.44</v>
      </c>
      <c r="I25" s="46">
        <f t="shared" ref="I25:I36" si="2">G25*H25</f>
        <v>12.959999999999999</v>
      </c>
      <c r="J25" s="4"/>
      <c r="K25" s="105"/>
    </row>
    <row r="26" spans="1:11" ht="26.4" x14ac:dyDescent="0.3">
      <c r="A26" s="110"/>
      <c r="B26" s="110"/>
      <c r="C26" s="110"/>
      <c r="D26" s="110"/>
      <c r="E26" s="4" t="s">
        <v>100</v>
      </c>
      <c r="F26" s="49" t="s">
        <v>13</v>
      </c>
      <c r="G26" s="5">
        <v>4</v>
      </c>
      <c r="H26" s="47">
        <v>1.1000000000000001</v>
      </c>
      <c r="I26" s="46">
        <f t="shared" si="2"/>
        <v>4.4000000000000004</v>
      </c>
      <c r="J26" s="4"/>
      <c r="K26" s="105"/>
    </row>
    <row r="27" spans="1:11" ht="26.4" x14ac:dyDescent="0.3">
      <c r="A27" s="110"/>
      <c r="B27" s="110"/>
      <c r="C27" s="110"/>
      <c r="D27" s="110"/>
      <c r="E27" s="4" t="s">
        <v>101</v>
      </c>
      <c r="F27" s="49" t="s">
        <v>13</v>
      </c>
      <c r="G27" s="5">
        <v>4</v>
      </c>
      <c r="H27" s="47">
        <v>0.7</v>
      </c>
      <c r="I27" s="46">
        <f t="shared" si="2"/>
        <v>2.8</v>
      </c>
      <c r="J27" s="4"/>
      <c r="K27" s="105"/>
    </row>
    <row r="28" spans="1:11" ht="26.4" x14ac:dyDescent="0.3">
      <c r="A28" s="110"/>
      <c r="B28" s="110"/>
      <c r="C28" s="110"/>
      <c r="D28" s="110"/>
      <c r="E28" s="4" t="s">
        <v>102</v>
      </c>
      <c r="F28" s="49" t="s">
        <v>13</v>
      </c>
      <c r="G28" s="5">
        <v>3</v>
      </c>
      <c r="H28" s="47">
        <v>0.64</v>
      </c>
      <c r="I28" s="46">
        <f t="shared" si="2"/>
        <v>1.92</v>
      </c>
      <c r="J28" s="4"/>
      <c r="K28" s="105"/>
    </row>
    <row r="29" spans="1:11" ht="26.4" x14ac:dyDescent="0.3">
      <c r="A29" s="110"/>
      <c r="B29" s="110"/>
      <c r="C29" s="110"/>
      <c r="D29" s="110"/>
      <c r="E29" s="4" t="s">
        <v>103</v>
      </c>
      <c r="F29" s="49" t="s">
        <v>13</v>
      </c>
      <c r="G29" s="5">
        <v>3</v>
      </c>
      <c r="H29" s="47">
        <v>0.37</v>
      </c>
      <c r="I29" s="46">
        <f t="shared" si="2"/>
        <v>1.1099999999999999</v>
      </c>
      <c r="J29" s="4"/>
      <c r="K29" s="105"/>
    </row>
    <row r="30" spans="1:11" x14ac:dyDescent="0.3">
      <c r="A30" s="110"/>
      <c r="B30" s="110"/>
      <c r="C30" s="110"/>
      <c r="D30" s="110"/>
      <c r="E30" s="4" t="s">
        <v>104</v>
      </c>
      <c r="F30" s="49" t="s">
        <v>13</v>
      </c>
      <c r="G30" s="5">
        <v>5</v>
      </c>
      <c r="H30" s="47">
        <v>0.1</v>
      </c>
      <c r="I30" s="46">
        <f t="shared" si="2"/>
        <v>0.5</v>
      </c>
      <c r="J30" s="4"/>
      <c r="K30" s="105"/>
    </row>
    <row r="31" spans="1:11" x14ac:dyDescent="0.3">
      <c r="A31" s="110"/>
      <c r="B31" s="110"/>
      <c r="C31" s="110"/>
      <c r="D31" s="110"/>
      <c r="E31" s="4" t="s">
        <v>105</v>
      </c>
      <c r="F31" s="49" t="s">
        <v>13</v>
      </c>
      <c r="G31" s="5">
        <v>10</v>
      </c>
      <c r="H31" s="47">
        <v>0.15</v>
      </c>
      <c r="I31" s="46">
        <f t="shared" si="2"/>
        <v>1.5</v>
      </c>
      <c r="J31" s="4"/>
      <c r="K31" s="105"/>
    </row>
    <row r="32" spans="1:11" ht="26.4" x14ac:dyDescent="0.3">
      <c r="A32" s="110"/>
      <c r="B32" s="110"/>
      <c r="C32" s="110"/>
      <c r="D32" s="110"/>
      <c r="E32" s="4" t="s">
        <v>106</v>
      </c>
      <c r="F32" s="49" t="s">
        <v>13</v>
      </c>
      <c r="G32" s="5">
        <v>56</v>
      </c>
      <c r="H32" s="47">
        <v>0.03</v>
      </c>
      <c r="I32" s="46">
        <f t="shared" si="2"/>
        <v>1.68</v>
      </c>
      <c r="J32" s="4"/>
      <c r="K32" s="105"/>
    </row>
    <row r="33" spans="1:11" x14ac:dyDescent="0.3">
      <c r="A33" s="110"/>
      <c r="B33" s="110"/>
      <c r="C33" s="110"/>
      <c r="D33" s="110"/>
      <c r="E33" s="4" t="s">
        <v>107</v>
      </c>
      <c r="F33" s="49" t="s">
        <v>13</v>
      </c>
      <c r="G33" s="5">
        <v>56</v>
      </c>
      <c r="H33" s="47">
        <v>0.03</v>
      </c>
      <c r="I33" s="46">
        <f t="shared" si="2"/>
        <v>1.68</v>
      </c>
      <c r="J33" s="4"/>
      <c r="K33" s="105"/>
    </row>
    <row r="34" spans="1:11" ht="26.4" x14ac:dyDescent="0.3">
      <c r="A34" s="110"/>
      <c r="B34" s="110"/>
      <c r="C34" s="110"/>
      <c r="D34" s="110"/>
      <c r="E34" s="4" t="s">
        <v>108</v>
      </c>
      <c r="F34" s="49" t="s">
        <v>13</v>
      </c>
      <c r="G34" s="5">
        <v>190</v>
      </c>
      <c r="H34" s="47">
        <v>1E-3</v>
      </c>
      <c r="I34" s="46">
        <f t="shared" si="2"/>
        <v>0.19</v>
      </c>
      <c r="J34" s="4"/>
      <c r="K34" s="105"/>
    </row>
    <row r="35" spans="1:11" ht="26.4" x14ac:dyDescent="0.3">
      <c r="A35" s="110"/>
      <c r="B35" s="110"/>
      <c r="C35" s="110"/>
      <c r="D35" s="110"/>
      <c r="E35" s="4" t="s">
        <v>109</v>
      </c>
      <c r="F35" s="49" t="s">
        <v>13</v>
      </c>
      <c r="G35" s="5">
        <v>112</v>
      </c>
      <c r="H35" s="47">
        <v>1E-3</v>
      </c>
      <c r="I35" s="46">
        <f t="shared" si="2"/>
        <v>0.112</v>
      </c>
      <c r="J35" s="4"/>
      <c r="K35" s="105"/>
    </row>
    <row r="36" spans="1:11" x14ac:dyDescent="0.3">
      <c r="A36" s="110"/>
      <c r="B36" s="110"/>
      <c r="C36" s="110"/>
      <c r="D36" s="110"/>
      <c r="E36" s="4" t="s">
        <v>110</v>
      </c>
      <c r="F36" s="49" t="s">
        <v>13</v>
      </c>
      <c r="G36" s="5">
        <v>190</v>
      </c>
      <c r="H36" s="47">
        <v>1E-3</v>
      </c>
      <c r="I36" s="46">
        <f t="shared" si="2"/>
        <v>0.19</v>
      </c>
      <c r="J36" s="4"/>
      <c r="K36" s="105"/>
    </row>
    <row r="37" spans="1:11" ht="26.4" x14ac:dyDescent="0.3">
      <c r="A37" s="110"/>
      <c r="B37" s="110"/>
      <c r="C37" s="110"/>
      <c r="D37" s="110"/>
      <c r="E37" s="4" t="s">
        <v>68</v>
      </c>
      <c r="F37" s="49" t="s">
        <v>13</v>
      </c>
      <c r="G37" s="5">
        <v>28</v>
      </c>
      <c r="H37" s="47">
        <v>2</v>
      </c>
      <c r="I37" s="46">
        <f t="shared" si="1"/>
        <v>56</v>
      </c>
      <c r="J37" s="4" t="s">
        <v>92</v>
      </c>
      <c r="K37" s="105"/>
    </row>
    <row r="38" spans="1:11" ht="26.4" x14ac:dyDescent="0.3">
      <c r="A38" s="110"/>
      <c r="B38" s="110"/>
      <c r="C38" s="110"/>
      <c r="D38" s="110"/>
      <c r="E38" s="4" t="s">
        <v>69</v>
      </c>
      <c r="F38" s="49" t="s">
        <v>13</v>
      </c>
      <c r="G38" s="5">
        <v>1</v>
      </c>
      <c r="H38" s="47">
        <v>1</v>
      </c>
      <c r="I38" s="46">
        <f t="shared" si="1"/>
        <v>1</v>
      </c>
      <c r="J38" s="4" t="s">
        <v>92</v>
      </c>
      <c r="K38" s="109" t="s">
        <v>10</v>
      </c>
    </row>
    <row r="39" spans="1:11" ht="26.4" x14ac:dyDescent="0.3">
      <c r="A39" s="110"/>
      <c r="B39" s="110"/>
      <c r="C39" s="110"/>
      <c r="D39" s="110"/>
      <c r="E39" s="4" t="s">
        <v>43</v>
      </c>
      <c r="F39" s="49" t="s">
        <v>13</v>
      </c>
      <c r="G39" s="5">
        <v>4</v>
      </c>
      <c r="H39" s="47">
        <v>2.5</v>
      </c>
      <c r="I39" s="46">
        <f t="shared" si="1"/>
        <v>10</v>
      </c>
      <c r="J39" s="4" t="s">
        <v>92</v>
      </c>
      <c r="K39" s="110"/>
    </row>
    <row r="40" spans="1:11" ht="26.4" x14ac:dyDescent="0.3">
      <c r="A40" s="110"/>
      <c r="B40" s="110"/>
      <c r="C40" s="110"/>
      <c r="D40" s="110"/>
      <c r="E40" s="4" t="s">
        <v>44</v>
      </c>
      <c r="F40" s="49" t="s">
        <v>13</v>
      </c>
      <c r="G40" s="5">
        <v>8</v>
      </c>
      <c r="H40" s="47">
        <v>3</v>
      </c>
      <c r="I40" s="46">
        <f t="shared" si="1"/>
        <v>24</v>
      </c>
      <c r="J40" s="4" t="s">
        <v>92</v>
      </c>
      <c r="K40" s="110"/>
    </row>
    <row r="41" spans="1:11" x14ac:dyDescent="0.3">
      <c r="A41" s="110"/>
      <c r="B41" s="110"/>
      <c r="C41" s="110"/>
      <c r="D41" s="110"/>
      <c r="E41" s="4" t="s">
        <v>80</v>
      </c>
      <c r="F41" s="49" t="s">
        <v>13</v>
      </c>
      <c r="G41" s="5">
        <v>2</v>
      </c>
      <c r="H41" s="47">
        <v>36</v>
      </c>
      <c r="I41" s="46">
        <f t="shared" si="1"/>
        <v>72</v>
      </c>
      <c r="J41" s="4" t="s">
        <v>92</v>
      </c>
      <c r="K41" s="110"/>
    </row>
    <row r="42" spans="1:11" x14ac:dyDescent="0.3">
      <c r="A42" s="110"/>
      <c r="B42" s="110"/>
      <c r="C42" s="110"/>
      <c r="D42" s="110"/>
      <c r="E42" s="4" t="s">
        <v>81</v>
      </c>
      <c r="F42" s="49" t="s">
        <v>13</v>
      </c>
      <c r="G42" s="5">
        <f>2</f>
        <v>2</v>
      </c>
      <c r="H42" s="47">
        <v>2</v>
      </c>
      <c r="I42" s="46">
        <f t="shared" si="1"/>
        <v>4</v>
      </c>
      <c r="J42" s="4" t="s">
        <v>92</v>
      </c>
      <c r="K42" s="110"/>
    </row>
    <row r="43" spans="1:11" ht="26.4" x14ac:dyDescent="0.3">
      <c r="A43" s="110"/>
      <c r="B43" s="110"/>
      <c r="C43" s="110"/>
      <c r="D43" s="110"/>
      <c r="E43" s="4" t="s">
        <v>70</v>
      </c>
      <c r="F43" s="49" t="s">
        <v>13</v>
      </c>
      <c r="G43" s="5">
        <v>28</v>
      </c>
      <c r="H43" s="47">
        <v>0.24299999999999999</v>
      </c>
      <c r="I43" s="46">
        <f t="shared" ref="I43:I44" si="3">G43*H43</f>
        <v>6.8040000000000003</v>
      </c>
      <c r="J43" s="4" t="s">
        <v>92</v>
      </c>
      <c r="K43" s="110"/>
    </row>
    <row r="44" spans="1:11" x14ac:dyDescent="0.3">
      <c r="A44" s="106"/>
      <c r="B44" s="106"/>
      <c r="C44" s="106"/>
      <c r="D44" s="106"/>
      <c r="E44" s="4" t="s">
        <v>85</v>
      </c>
      <c r="F44" s="49" t="s">
        <v>13</v>
      </c>
      <c r="G44" s="5">
        <v>2</v>
      </c>
      <c r="H44" s="47">
        <v>1.25</v>
      </c>
      <c r="I44" s="46">
        <f t="shared" si="3"/>
        <v>2.5</v>
      </c>
      <c r="J44" s="4" t="s">
        <v>92</v>
      </c>
      <c r="K44" s="106"/>
    </row>
    <row r="45" spans="1:11" x14ac:dyDescent="0.3">
      <c r="A45" s="115" t="s">
        <v>0</v>
      </c>
      <c r="B45" s="116"/>
      <c r="C45" s="116"/>
      <c r="D45" s="116"/>
      <c r="E45" s="116"/>
      <c r="F45" s="116"/>
      <c r="G45" s="116"/>
      <c r="H45" s="117"/>
      <c r="I45" s="69">
        <f>SUM(I17:I44)</f>
        <v>334.43600000000004</v>
      </c>
      <c r="J45" s="11"/>
      <c r="K45" s="12"/>
    </row>
    <row r="46" spans="1:11" x14ac:dyDescent="0.3">
      <c r="A46" s="27" t="s">
        <v>17</v>
      </c>
      <c r="B46" s="40"/>
      <c r="C46" s="40"/>
      <c r="D46" s="40"/>
      <c r="E46" s="40"/>
      <c r="F46" s="67"/>
      <c r="G46" s="67"/>
      <c r="H46" s="70"/>
      <c r="I46" s="69">
        <f>SUM(I17:I37)</f>
        <v>214.13200000000003</v>
      </c>
      <c r="J46" s="11"/>
      <c r="K46" s="20" t="s">
        <v>18</v>
      </c>
    </row>
    <row r="47" spans="1:11" x14ac:dyDescent="0.3">
      <c r="A47" s="27" t="s">
        <v>19</v>
      </c>
      <c r="B47" s="40"/>
      <c r="C47" s="40"/>
      <c r="D47" s="40"/>
      <c r="E47" s="40"/>
      <c r="F47" s="67"/>
      <c r="G47" s="67"/>
      <c r="H47" s="70"/>
      <c r="I47" s="69">
        <f>SUM(I38:I44)</f>
        <v>120.304</v>
      </c>
      <c r="J47" s="11"/>
      <c r="K47" s="20" t="s">
        <v>20</v>
      </c>
    </row>
    <row r="48" spans="1:11" x14ac:dyDescent="0.3">
      <c r="A48" s="42"/>
      <c r="B48" s="43"/>
      <c r="C48" s="43"/>
      <c r="D48" s="43"/>
      <c r="E48" s="43"/>
      <c r="F48" s="68"/>
      <c r="G48" s="68"/>
      <c r="H48" s="71"/>
      <c r="I48" s="72"/>
      <c r="J48" s="44"/>
      <c r="K48" s="45"/>
    </row>
    <row r="49" spans="4:9" x14ac:dyDescent="0.3">
      <c r="D49" s="28" t="s">
        <v>74</v>
      </c>
      <c r="I49" s="73"/>
    </row>
  </sheetData>
  <mergeCells count="15">
    <mergeCell ref="A45:H45"/>
    <mergeCell ref="A1:K1"/>
    <mergeCell ref="K17:K37"/>
    <mergeCell ref="K38:K44"/>
    <mergeCell ref="E16:K16"/>
    <mergeCell ref="A4:D4"/>
    <mergeCell ref="E4:I4"/>
    <mergeCell ref="K5:K9"/>
    <mergeCell ref="K10:K12"/>
    <mergeCell ref="E13:G13"/>
    <mergeCell ref="B5:B44"/>
    <mergeCell ref="A5:A44"/>
    <mergeCell ref="E14:H14"/>
    <mergeCell ref="D5:D44"/>
    <mergeCell ref="C5:C44"/>
  </mergeCells>
  <pageMargins left="0.39370078740157483" right="0.39370078740157483" top="0.59055118110236227" bottom="0.39370078740157483" header="0.31496062992125984" footer="0.31496062992125984"/>
  <pageSetup paperSize="9" scale="7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АСУ ТП</vt:lpstr>
      <vt:lpstr>СОТ</vt:lpstr>
      <vt:lpstr>ОПС</vt:lpstr>
      <vt:lpstr>ЭВ</vt:lpstr>
      <vt:lpstr>ЭП</vt:lpstr>
      <vt:lpstr>ОПС!Область_печати</vt:lpstr>
      <vt:lpstr>ЭВ!Область_печати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Мария Владимировна</dc:creator>
  <cp:lastModifiedBy>Шиляева Татьяна Валентиновна</cp:lastModifiedBy>
  <cp:lastPrinted>2019-05-08T10:17:17Z</cp:lastPrinted>
  <dcterms:created xsi:type="dcterms:W3CDTF">2016-10-27T10:33:15Z</dcterms:created>
  <dcterms:modified xsi:type="dcterms:W3CDTF">2019-06-05T07:23:38Z</dcterms:modified>
</cp:coreProperties>
</file>